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95" windowWidth="19395" windowHeight="7545" activeTab="4"/>
  </bookViews>
  <sheets>
    <sheet name="财务比率" sheetId="2" r:id="rId1"/>
    <sheet name="资产负债表" sheetId="4" r:id="rId2"/>
    <sheet name="主营业收入" sheetId="7" r:id="rId3"/>
    <sheet name="现金流量表" sheetId="6" r:id="rId4"/>
    <sheet name="利润表" sheetId="5" r:id="rId5"/>
  </sheets>
  <calcPr calcId="144525"/>
</workbook>
</file>

<file path=xl/calcChain.xml><?xml version="1.0" encoding="utf-8"?>
<calcChain xmlns="http://schemas.openxmlformats.org/spreadsheetml/2006/main">
  <c r="C30" i="7" l="1"/>
  <c r="B30" i="7"/>
  <c r="C38" i="7"/>
  <c r="B38" i="7"/>
  <c r="C8" i="7"/>
  <c r="B8" i="7"/>
  <c r="B17" i="7"/>
  <c r="C17" i="7"/>
  <c r="H30" i="7"/>
  <c r="I30" i="7"/>
  <c r="H38" i="7"/>
  <c r="I38" i="7"/>
</calcChain>
</file>

<file path=xl/sharedStrings.xml><?xml version="1.0" encoding="utf-8"?>
<sst xmlns="http://schemas.openxmlformats.org/spreadsheetml/2006/main" count="1051" uniqueCount="286">
  <si>
    <t>会计年度</t>
  </si>
  <si>
    <t>债务状况</t>
  </si>
  <si>
    <t>流动比率</t>
  </si>
  <si>
    <t>速动比率</t>
  </si>
  <si>
    <t>现金比率</t>
  </si>
  <si>
    <t>权益负债比率</t>
  </si>
  <si>
    <t>长期资产适合率</t>
  </si>
  <si>
    <t>流动资产对负债总额比率</t>
  </si>
  <si>
    <t>有息负债率</t>
  </si>
  <si>
    <t>--</t>
  </si>
  <si>
    <t>不良债权比率</t>
  </si>
  <si>
    <t>存货流动负债比率（对金融企业无意义）</t>
  </si>
  <si>
    <t>债务偿付比率</t>
  </si>
  <si>
    <t>负债结构比率</t>
  </si>
  <si>
    <t>坏帐备抵率</t>
  </si>
  <si>
    <t>固定支出成本占总成本的比率</t>
  </si>
  <si>
    <t>利息支付倍数</t>
  </si>
  <si>
    <t>固定财务费用保付率</t>
  </si>
  <si>
    <t>清算价值比率</t>
  </si>
  <si>
    <t>营运资产与总资产的比率</t>
  </si>
  <si>
    <t>现金与总资产的比率</t>
  </si>
  <si>
    <t>获利能力</t>
  </si>
  <si>
    <t>净资产收益率</t>
  </si>
  <si>
    <t>总资产收益率</t>
  </si>
  <si>
    <t>资本金收益率</t>
  </si>
  <si>
    <t>主营业务利润率</t>
  </si>
  <si>
    <t>主营收入毛利润率(金融企业指标名称变化）</t>
  </si>
  <si>
    <t>主营收入税前利润率(金融企业指标名称变化）</t>
  </si>
  <si>
    <t>主营收入税后利润率(金融企业指标名称变化）</t>
  </si>
  <si>
    <t>扣除非经常损益后的净利润率</t>
  </si>
  <si>
    <t>营业利润率</t>
  </si>
  <si>
    <t>营业比率</t>
  </si>
  <si>
    <t>成本费用利润率</t>
  </si>
  <si>
    <t>销售期间费用率</t>
  </si>
  <si>
    <t>非经常性损益比率</t>
  </si>
  <si>
    <t>关联交易比率</t>
  </si>
  <si>
    <t>本期股利收益率</t>
  </si>
  <si>
    <t>股利支付比率</t>
  </si>
  <si>
    <t>收益留存比率</t>
  </si>
  <si>
    <t>运营能力</t>
  </si>
  <si>
    <t>应收帐款周转率</t>
  </si>
  <si>
    <t>应收帐款回收期(天) （对金融企业无意义）</t>
  </si>
  <si>
    <t>流动资产周转率</t>
  </si>
  <si>
    <t>固定资产周转率（对金融企业无意义）</t>
  </si>
  <si>
    <t>存货周转率（对金融企业无意义）</t>
  </si>
  <si>
    <t>存货销售期(天) （对金融企业无意义）</t>
  </si>
  <si>
    <t>总资产周转率(金融企业指标名称变化）</t>
  </si>
  <si>
    <t>净资产周转率</t>
  </si>
  <si>
    <t>主营利润比重</t>
  </si>
  <si>
    <t>流动资产对总资产的比率</t>
  </si>
  <si>
    <t>财务能力</t>
  </si>
  <si>
    <t>资产负债率</t>
  </si>
  <si>
    <t>资本化比率</t>
  </si>
  <si>
    <t>资本固定化比率</t>
  </si>
  <si>
    <t>资本周转率</t>
  </si>
  <si>
    <t>固定资产与长期负债率</t>
  </si>
  <si>
    <t>固定资产与股东权益比率</t>
  </si>
  <si>
    <t>固定资产净值率(%)</t>
  </si>
  <si>
    <t>权益系数</t>
  </si>
  <si>
    <t>长期负债比率(6)</t>
  </si>
  <si>
    <t>产权比率</t>
  </si>
  <si>
    <t>净值与负债比率</t>
  </si>
  <si>
    <t>净值与固定资产比率</t>
  </si>
  <si>
    <t>有形资产净值债务率</t>
  </si>
  <si>
    <t>股东权益比率</t>
  </si>
  <si>
    <t>成长能力</t>
  </si>
  <si>
    <t>主营业务增长率</t>
  </si>
  <si>
    <t>应收款项增长率</t>
  </si>
  <si>
    <t>净利润增长率</t>
  </si>
  <si>
    <t>固定资产投资扩张率</t>
  </si>
  <si>
    <t>总资产扩张率</t>
  </si>
  <si>
    <t>每股收益增长率</t>
  </si>
  <si>
    <t>净资产增长率(%)</t>
  </si>
  <si>
    <t>现金流量</t>
  </si>
  <si>
    <t>每股经营现金净流量(元)</t>
  </si>
  <si>
    <t>资产的经营现金流量回报率(%)</t>
  </si>
  <si>
    <t>净利润现金含量</t>
  </si>
  <si>
    <t>经营现金净流量对负债的比率</t>
  </si>
  <si>
    <t>经营活动产生的现金净流量增长率</t>
  </si>
  <si>
    <t>营业活动收益质量</t>
  </si>
  <si>
    <t>主营业务现金比率</t>
  </si>
  <si>
    <t>现金流量结构比率</t>
  </si>
  <si>
    <t>单股指标</t>
  </si>
  <si>
    <t>每股净资产</t>
  </si>
  <si>
    <t>调整后每股净资产</t>
  </si>
  <si>
    <t>每股收益</t>
  </si>
  <si>
    <t>扣除非经常损益的每股收益</t>
  </si>
  <si>
    <t>每股主营收入</t>
  </si>
  <si>
    <t>每股经营活动产生的现金流量净额</t>
  </si>
  <si>
    <t>每股资本公积</t>
  </si>
  <si>
    <t>货币资金</t>
  </si>
  <si>
    <t>交易性金融资产</t>
  </si>
  <si>
    <t>应收票据</t>
  </si>
  <si>
    <t>应收账款</t>
  </si>
  <si>
    <t>预付款项</t>
  </si>
  <si>
    <t>其他应收款</t>
  </si>
  <si>
    <t>应收关联公司款</t>
  </si>
  <si>
    <t>应收利息</t>
  </si>
  <si>
    <t>应收股利</t>
  </si>
  <si>
    <t>存货</t>
  </si>
  <si>
    <t>其中：消耗性生物资产</t>
  </si>
  <si>
    <t>一年内到期的非流动资产</t>
  </si>
  <si>
    <t>其他流动资产</t>
  </si>
  <si>
    <t>流动资产合计</t>
  </si>
  <si>
    <t>可供出售金融资产</t>
  </si>
  <si>
    <t>持有至到期投资</t>
  </si>
  <si>
    <t>长期应收款</t>
  </si>
  <si>
    <t>长期股权投资</t>
  </si>
  <si>
    <t>投资性房地产</t>
  </si>
  <si>
    <t>固定资产</t>
  </si>
  <si>
    <t>在建工程</t>
  </si>
  <si>
    <t>工程物资</t>
  </si>
  <si>
    <t>固定资产清理</t>
  </si>
  <si>
    <t>生产性生物资产</t>
  </si>
  <si>
    <t>油气资产</t>
  </si>
  <si>
    <t>无形资产</t>
  </si>
  <si>
    <t>开发支出</t>
  </si>
  <si>
    <t>商誉</t>
  </si>
  <si>
    <t>长期待摊费用</t>
  </si>
  <si>
    <t>递延所得税资产</t>
  </si>
  <si>
    <t>其他非流动资产</t>
  </si>
  <si>
    <t>非流动资产合计</t>
  </si>
  <si>
    <t>资产总计</t>
  </si>
  <si>
    <t>短期借款</t>
  </si>
  <si>
    <t>交易性金融负债</t>
  </si>
  <si>
    <t>应付票据</t>
  </si>
  <si>
    <t>应付账款</t>
  </si>
  <si>
    <t>预收款项</t>
  </si>
  <si>
    <t>应付职工薪酬</t>
  </si>
  <si>
    <t>应交税费</t>
  </si>
  <si>
    <t>应付利息</t>
  </si>
  <si>
    <t>应付股利</t>
  </si>
  <si>
    <t>其他应付款</t>
  </si>
  <si>
    <t>应付关联公司款</t>
  </si>
  <si>
    <t>一年内到期的非流动负债</t>
  </si>
  <si>
    <t>其他流动负债</t>
  </si>
  <si>
    <t>流动负债合计</t>
  </si>
  <si>
    <t>长期借款</t>
  </si>
  <si>
    <t>应付债券</t>
  </si>
  <si>
    <t>长期应付款</t>
  </si>
  <si>
    <t>专项应付款</t>
  </si>
  <si>
    <t>预计负债</t>
  </si>
  <si>
    <t>递延所得税负债</t>
  </si>
  <si>
    <t>其他非流动负债</t>
  </si>
  <si>
    <t>非流动负债合计</t>
  </si>
  <si>
    <t>负债合计</t>
  </si>
  <si>
    <t>实收资本（或股本）</t>
  </si>
  <si>
    <t>资本公积</t>
  </si>
  <si>
    <t>盈余公积</t>
  </si>
  <si>
    <t>减：库存股</t>
  </si>
  <si>
    <t>未分配利润</t>
  </si>
  <si>
    <t>少数股东权益</t>
  </si>
  <si>
    <t>外币报表折算价差</t>
  </si>
  <si>
    <t>非正常经营项目收益调整</t>
  </si>
  <si>
    <t>归属母公司所有者权益（或股东权益）</t>
  </si>
  <si>
    <t>所有者权益（或股东权益）合计</t>
  </si>
  <si>
    <t>负债和所有者（或股东权益）合计</t>
  </si>
  <si>
    <t>备注</t>
  </si>
  <si>
    <t>递延收益139,767,394.20计入其他流动负债</t>
  </si>
  <si>
    <t>递延收益 142,519,273.23 计入其他非流动负债</t>
  </si>
  <si>
    <t>一、营业收入</t>
  </si>
  <si>
    <t>减：营业成本</t>
  </si>
  <si>
    <t>营业税金及附加</t>
  </si>
  <si>
    <t>销售费用</t>
  </si>
  <si>
    <t>管理费用</t>
  </si>
  <si>
    <t>勘探费用</t>
  </si>
  <si>
    <t>财务费用</t>
  </si>
  <si>
    <t>资产减值损失</t>
  </si>
  <si>
    <t>加：公允价值变动净收益</t>
  </si>
  <si>
    <t>投资收益</t>
  </si>
  <si>
    <t>其中：对联营企业和合营企业的投资收益</t>
  </si>
  <si>
    <t>影响营业利润的其他科目</t>
  </si>
  <si>
    <t>二、营业利润</t>
  </si>
  <si>
    <t>加：补贴收入</t>
  </si>
  <si>
    <t>营业外收入</t>
  </si>
  <si>
    <t>减：营业外支出</t>
  </si>
  <si>
    <t>其中：非流动资产处置净损失</t>
  </si>
  <si>
    <t>加：影响利润总额的其他科目</t>
  </si>
  <si>
    <t>三、利润总额</t>
  </si>
  <si>
    <t>减：所得税</t>
  </si>
  <si>
    <t>加：影响净利润的其他科目</t>
  </si>
  <si>
    <t>四、净利润</t>
  </si>
  <si>
    <t>归属于母公司所有者的净利润</t>
  </si>
  <si>
    <t>少数股东损益</t>
  </si>
  <si>
    <t>五、每股收益</t>
  </si>
  <si>
    <t>（一）基本每股收益</t>
  </si>
  <si>
    <t>（二）稀释每股收益</t>
  </si>
  <si>
    <t>报告年度</t>
  </si>
  <si>
    <t>一、经营活动产生的现金流量</t>
  </si>
  <si>
    <t>销售商品、提供劳务收到的现金</t>
  </si>
  <si>
    <t>收到的税费返还</t>
  </si>
  <si>
    <t>收到其他与经营活动有关的现金</t>
  </si>
  <si>
    <t>经营活动现金流入小计</t>
  </si>
  <si>
    <t>购买商品、接受劳务支付的现金</t>
  </si>
  <si>
    <t>支付给职工以及为职工支付的现金</t>
  </si>
  <si>
    <t>支付的各项税费</t>
  </si>
  <si>
    <t>支付其他与经营活动有关的现金</t>
  </si>
  <si>
    <t>经营活动现金流出小计</t>
  </si>
  <si>
    <t>经营活动产生的现金流量净额</t>
  </si>
  <si>
    <t>二、投资活动产生的现金流量</t>
  </si>
  <si>
    <t>收回投资收到的现金</t>
  </si>
  <si>
    <t>取得投资收益收到的现金</t>
  </si>
  <si>
    <t>处置固定资产、无形资产和其他长期资产收回的现金净额</t>
  </si>
  <si>
    <t>处置子公司及其他营业单位收到的现金净额</t>
  </si>
  <si>
    <t>收到其他与投资活动有关的现金</t>
  </si>
  <si>
    <t>投资活动现金流入小计</t>
  </si>
  <si>
    <t>购建固定资产、无形资产和其他长期资产支付的现金</t>
  </si>
  <si>
    <t>投资支付的现金</t>
  </si>
  <si>
    <t>取得子公司及其他营业单位支付的现金净额</t>
  </si>
  <si>
    <t>支付其他与投资活动有关的现金</t>
  </si>
  <si>
    <t>投资活动现金流出小计</t>
  </si>
  <si>
    <t>投资活动产生的现金流量净额</t>
  </si>
  <si>
    <t>三、筹资活动产生的现金流量</t>
  </si>
  <si>
    <t>吸收投资收到的现金</t>
  </si>
  <si>
    <t>取得借款收到的现金</t>
  </si>
  <si>
    <t>收到其他与筹资活动有关的现金</t>
  </si>
  <si>
    <t>筹资活动现金流入小计</t>
  </si>
  <si>
    <t>偿还债务支付的现金</t>
  </si>
  <si>
    <t>分配股利、利润或偿付利息支付的现金</t>
  </si>
  <si>
    <t>支付其他与筹资活动有关的现金</t>
  </si>
  <si>
    <t>筹资活动现金流出小计</t>
  </si>
  <si>
    <t>筹资活动产生的现金流量净额</t>
  </si>
  <si>
    <t>四、汇率变动对现金的影响</t>
  </si>
  <si>
    <t>四(2)、其他原因对现金的影响</t>
  </si>
  <si>
    <t>五、现金及现金等价物净增加额</t>
  </si>
  <si>
    <t>期初现金及现金等价物余额</t>
  </si>
  <si>
    <t>期末现金及现金等价物余额</t>
  </si>
  <si>
    <t>附注：1、将净利润调节为经营活动现金流量</t>
  </si>
  <si>
    <t>净利润</t>
  </si>
  <si>
    <t>加：资产减值准备</t>
  </si>
  <si>
    <t>固定资产折旧、油气资产折耗、生产性生物资产折旧</t>
  </si>
  <si>
    <t>无形资产摊销</t>
  </si>
  <si>
    <t>长期待摊费用摊销</t>
  </si>
  <si>
    <t>处置固定资产、无形资产和其他长期资产的损失</t>
  </si>
  <si>
    <t>固定资产报废损失</t>
  </si>
  <si>
    <t>公允价值变动损失</t>
  </si>
  <si>
    <t>投资损失</t>
  </si>
  <si>
    <t>递延所得税资产减少</t>
  </si>
  <si>
    <t>递延所得税负债增加</t>
  </si>
  <si>
    <t>存货的减少</t>
  </si>
  <si>
    <t>经营性应收项目的减少</t>
  </si>
  <si>
    <t>经营性应付项目的增加</t>
  </si>
  <si>
    <t>其他</t>
  </si>
  <si>
    <t>经营活动产生的现金流量净额2</t>
  </si>
  <si>
    <t>2、不涉及现金收支的重大投资和筹资活动</t>
  </si>
  <si>
    <t>债务转为资本</t>
  </si>
  <si>
    <t>一年内到期的可转换公司债券</t>
  </si>
  <si>
    <t>融资租入固定资产</t>
  </si>
  <si>
    <t>3、现金及现金等价物净变动情况</t>
  </si>
  <si>
    <t>现金的期末余额</t>
  </si>
  <si>
    <t>减：现金的期初余额</t>
  </si>
  <si>
    <t>加：现金等价物的期末余额</t>
  </si>
  <si>
    <t>减：现金等价物的期初余额</t>
  </si>
  <si>
    <t>加：其他原因对现金的影响2</t>
  </si>
  <si>
    <t>现金及现金等价物净增加额</t>
  </si>
  <si>
    <r>
      <t>会计年度:2011-12-31</t>
    </r>
    <r>
      <rPr>
        <b/>
        <sz val="9"/>
        <color theme="1"/>
        <rFont val="宋体"/>
        <family val="3"/>
        <charset val="134"/>
        <scheme val="minor"/>
      </rPr>
      <t>收入分布</t>
    </r>
  </si>
  <si>
    <t>项目名称</t>
  </si>
  <si>
    <t>主营业务收入</t>
  </si>
  <si>
    <t>主营业务成本</t>
  </si>
  <si>
    <t>主营业务毛利</t>
  </si>
  <si>
    <t>毛利率</t>
  </si>
  <si>
    <t>公路通行</t>
  </si>
  <si>
    <t>医药</t>
  </si>
  <si>
    <t>公路通行费</t>
  </si>
  <si>
    <t>化学药品</t>
  </si>
  <si>
    <t>中成药</t>
  </si>
  <si>
    <r>
      <t>会计年度:2010-12-31</t>
    </r>
    <r>
      <rPr>
        <b/>
        <sz val="9"/>
        <color theme="1"/>
        <rFont val="宋体"/>
        <family val="3"/>
        <charset val="134"/>
        <scheme val="minor"/>
      </rPr>
      <t> </t>
    </r>
  </si>
  <si>
    <t>合计</t>
  </si>
  <si>
    <r>
      <t>会计年度:2009-12-31</t>
    </r>
    <r>
      <rPr>
        <b/>
        <sz val="9"/>
        <color theme="1"/>
        <rFont val="宋体"/>
        <family val="3"/>
        <charset val="134"/>
        <scheme val="minor"/>
      </rPr>
      <t> </t>
    </r>
  </si>
  <si>
    <r>
      <t>会计年度:2008-12-31</t>
    </r>
    <r>
      <rPr>
        <b/>
        <sz val="9"/>
        <color theme="1"/>
        <rFont val="宋体"/>
        <family val="3"/>
        <charset val="134"/>
        <scheme val="minor"/>
      </rPr>
      <t> </t>
    </r>
  </si>
  <si>
    <t>药用包材</t>
  </si>
  <si>
    <t>公路通行费及公路工程收入</t>
  </si>
  <si>
    <t>医药行业</t>
  </si>
  <si>
    <t>药用包装</t>
  </si>
  <si>
    <r>
      <t>会计年度:2007-12-31</t>
    </r>
    <r>
      <rPr>
        <b/>
        <sz val="9"/>
        <color theme="1"/>
        <rFont val="宋体"/>
        <family val="3"/>
        <charset val="134"/>
        <scheme val="minor"/>
      </rPr>
      <t> </t>
    </r>
  </si>
  <si>
    <t>公路工程</t>
  </si>
  <si>
    <r>
      <t>会计年度:2006-12-31</t>
    </r>
    <r>
      <rPr>
        <b/>
        <sz val="9"/>
        <color theme="1"/>
        <rFont val="宋体"/>
        <family val="3"/>
        <charset val="134"/>
        <scheme val="minor"/>
      </rPr>
      <t>收入分布</t>
    </r>
  </si>
  <si>
    <t>车辆通行费收入</t>
  </si>
  <si>
    <t>公路工程收入</t>
  </si>
  <si>
    <r>
      <t>会计年度:2005-12-31</t>
    </r>
    <r>
      <rPr>
        <b/>
        <sz val="9"/>
        <color theme="1"/>
        <rFont val="宋体"/>
        <family val="3"/>
        <charset val="134"/>
        <scheme val="minor"/>
      </rPr>
      <t> </t>
    </r>
  </si>
  <si>
    <t>车辆通行费</t>
  </si>
  <si>
    <r>
      <t>会计年度:2004-12-31</t>
    </r>
    <r>
      <rPr>
        <b/>
        <sz val="9"/>
        <color theme="1"/>
        <rFont val="宋体"/>
        <family val="3"/>
        <charset val="134"/>
        <scheme val="minor"/>
      </rPr>
      <t> </t>
    </r>
  </si>
  <si>
    <t>工程施工</t>
  </si>
  <si>
    <r>
      <t>会计年度:2003-12-31</t>
    </r>
    <r>
      <rPr>
        <b/>
        <sz val="9"/>
        <color theme="1"/>
        <rFont val="宋体"/>
        <family val="3"/>
        <charset val="134"/>
        <scheme val="minor"/>
      </rPr>
      <t> </t>
    </r>
  </si>
  <si>
    <r>
      <t>会计年度:2002-12-31</t>
    </r>
    <r>
      <rPr>
        <b/>
        <sz val="9"/>
        <color theme="1"/>
        <rFont val="宋体"/>
        <family val="3"/>
        <charset val="134"/>
        <scheme val="minor"/>
      </rPr>
      <t> </t>
    </r>
  </si>
  <si>
    <r>
      <t>会计年度:2001-12-31</t>
    </r>
    <r>
      <rPr>
        <b/>
        <sz val="9"/>
        <color theme="1"/>
        <rFont val="宋体"/>
        <family val="3"/>
        <charset val="134"/>
        <scheme val="minor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</si>
</sst>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#,##0.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9"/>
      <color theme="1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0134AA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EDEDE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rgb="FFB1B1B1"/>
      </bottom>
      <diagonal/>
    </border>
    <border>
      <left style="medium">
        <color rgb="FFCCCCCC"/>
      </left>
      <right style="medium">
        <color rgb="FF666666"/>
      </right>
      <top style="medium">
        <color rgb="FFCCCCCC"/>
      </top>
      <bottom style="medium">
        <color rgb="FF666666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3" borderId="0" xfId="0" applyFont="1" applyFill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top"/>
    </xf>
    <xf numFmtId="0" fontId="0" fillId="0" borderId="0" xfId="0" applyNumberForma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7" fillId="0" borderId="1" xfId="0" applyFont="1" applyBorder="1">
      <alignment vertical="center"/>
    </xf>
    <xf numFmtId="0" fontId="0" fillId="3" borderId="0" xfId="0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3" borderId="0" xfId="0" applyNumberFormat="1" applyFill="1" applyAlignment="1">
      <alignment horizontal="center" vertical="center" wrapText="1"/>
    </xf>
    <xf numFmtId="0" fontId="0" fillId="0" borderId="2" xfId="0" applyBorder="1">
      <alignment vertical="center"/>
    </xf>
    <xf numFmtId="176" fontId="0" fillId="0" borderId="0" xfId="0" applyNumberFormat="1">
      <alignment vertical="center"/>
    </xf>
    <xf numFmtId="4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2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4"/>
  <sheetViews>
    <sheetView workbookViewId="0">
      <pane xSplit="1" ySplit="4" topLeftCell="B29" activePane="bottomRight" state="frozen"/>
      <selection pane="topRight" activeCell="B1" sqref="B1"/>
      <selection pane="bottomLeft" activeCell="A5" sqref="A5"/>
      <selection pane="bottomRight" activeCell="L33" sqref="L33"/>
    </sheetView>
  </sheetViews>
  <sheetFormatPr defaultRowHeight="13.5" x14ac:dyDescent="0.15"/>
  <cols>
    <col min="1" max="1" width="16.875" customWidth="1"/>
    <col min="2" max="2" width="10.25" customWidth="1"/>
    <col min="3" max="12" width="9.125" customWidth="1"/>
  </cols>
  <sheetData>
    <row r="2" spans="1:12" x14ac:dyDescent="0.15">
      <c r="A2" s="4" t="s">
        <v>0</v>
      </c>
      <c r="B2" s="7">
        <v>2001</v>
      </c>
      <c r="C2" s="8">
        <v>2002</v>
      </c>
      <c r="D2" s="8">
        <v>2003</v>
      </c>
      <c r="E2" s="8">
        <v>2004</v>
      </c>
      <c r="F2" s="8">
        <v>2005</v>
      </c>
      <c r="G2" s="8">
        <v>2006</v>
      </c>
      <c r="H2" s="8">
        <v>2007</v>
      </c>
      <c r="I2" s="8">
        <v>2008</v>
      </c>
      <c r="J2" s="8">
        <v>2009</v>
      </c>
      <c r="K2" s="8">
        <v>2010</v>
      </c>
      <c r="L2" s="8">
        <v>2011</v>
      </c>
    </row>
    <row r="3" spans="1:12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3.5" customHeight="1" x14ac:dyDescent="0.15">
      <c r="A4" s="25" t="s">
        <v>1</v>
      </c>
      <c r="B4" s="2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15">
      <c r="A6" s="4" t="s">
        <v>2</v>
      </c>
      <c r="B6" s="1">
        <v>1.72</v>
      </c>
      <c r="C6" s="1">
        <v>1.33</v>
      </c>
      <c r="D6" s="1">
        <v>1.52</v>
      </c>
      <c r="E6" s="1">
        <v>1.46</v>
      </c>
      <c r="F6" s="1">
        <v>1.01</v>
      </c>
      <c r="G6" s="1">
        <v>0.99</v>
      </c>
      <c r="H6" s="1">
        <v>1.1399999999999999</v>
      </c>
      <c r="I6" s="1">
        <v>2.11</v>
      </c>
      <c r="J6" s="1">
        <v>2.8</v>
      </c>
      <c r="K6" s="1">
        <v>2.86</v>
      </c>
      <c r="L6" s="1">
        <v>3.53</v>
      </c>
    </row>
    <row r="7" spans="1:12" x14ac:dyDescent="0.15">
      <c r="A7" s="4" t="s">
        <v>3</v>
      </c>
      <c r="B7" s="1">
        <v>1.5</v>
      </c>
      <c r="C7" s="1">
        <v>1.1599999999999999</v>
      </c>
      <c r="D7" s="1">
        <v>1.34</v>
      </c>
      <c r="E7" s="1">
        <v>1.29</v>
      </c>
      <c r="F7" s="1">
        <v>0.83</v>
      </c>
      <c r="G7" s="1">
        <v>0.84</v>
      </c>
      <c r="H7" s="1">
        <v>0.92</v>
      </c>
      <c r="I7" s="1">
        <v>1.86</v>
      </c>
      <c r="J7" s="1">
        <v>2.54</v>
      </c>
      <c r="K7" s="1">
        <v>2.5499999999999998</v>
      </c>
      <c r="L7" s="1">
        <v>3.08</v>
      </c>
    </row>
    <row r="8" spans="1:12" x14ac:dyDescent="0.15">
      <c r="A8" s="4" t="s">
        <v>4</v>
      </c>
      <c r="B8" s="1">
        <v>0.66</v>
      </c>
      <c r="C8" s="1">
        <v>0.44</v>
      </c>
      <c r="D8" s="1">
        <v>0.4</v>
      </c>
      <c r="E8" s="1">
        <v>0.38</v>
      </c>
      <c r="F8" s="1">
        <v>0.28000000000000003</v>
      </c>
      <c r="G8" s="1">
        <v>0.19</v>
      </c>
      <c r="H8" s="1">
        <v>0.26</v>
      </c>
      <c r="I8" s="1">
        <v>1.0900000000000001</v>
      </c>
      <c r="J8" s="1">
        <v>1.78</v>
      </c>
      <c r="K8" s="1">
        <v>1.61</v>
      </c>
      <c r="L8" s="1">
        <v>1.86</v>
      </c>
    </row>
    <row r="9" spans="1:12" ht="27" customHeight="1" x14ac:dyDescent="0.15">
      <c r="A9" s="4" t="s">
        <v>5</v>
      </c>
      <c r="B9" s="1">
        <v>3.09</v>
      </c>
      <c r="C9" s="1">
        <v>1.62</v>
      </c>
      <c r="D9" s="1">
        <v>1.97</v>
      </c>
      <c r="E9" s="1">
        <v>1.47</v>
      </c>
      <c r="F9" s="1">
        <v>1.67</v>
      </c>
      <c r="G9" s="1">
        <v>1.88</v>
      </c>
      <c r="H9" s="1">
        <v>6.19</v>
      </c>
      <c r="I9" s="1">
        <v>7.63</v>
      </c>
      <c r="J9" s="1">
        <v>10.4</v>
      </c>
      <c r="K9" s="1">
        <v>11</v>
      </c>
      <c r="L9" s="1">
        <v>9.14</v>
      </c>
    </row>
    <row r="10" spans="1:12" ht="27" customHeight="1" x14ac:dyDescent="0.15">
      <c r="A10" s="4" t="s">
        <v>6</v>
      </c>
      <c r="B10" s="1">
        <v>1.51</v>
      </c>
      <c r="C10" s="1">
        <v>1.83</v>
      </c>
      <c r="D10" s="1">
        <v>2.19</v>
      </c>
      <c r="E10" s="1">
        <v>1.71</v>
      </c>
      <c r="F10" s="1">
        <v>1.76</v>
      </c>
      <c r="G10" s="1" t="s">
        <v>9</v>
      </c>
      <c r="H10" s="1">
        <v>1.04</v>
      </c>
      <c r="I10" s="1">
        <v>0.92</v>
      </c>
      <c r="J10" s="1">
        <v>0.88</v>
      </c>
      <c r="K10" s="1">
        <v>0.85</v>
      </c>
      <c r="L10" s="1">
        <v>0.87</v>
      </c>
    </row>
    <row r="11" spans="1:12" ht="40.5" customHeight="1" x14ac:dyDescent="0.15">
      <c r="A11" s="4" t="s">
        <v>7</v>
      </c>
      <c r="B11" s="1">
        <v>1.72</v>
      </c>
      <c r="C11" s="1">
        <v>1.33</v>
      </c>
      <c r="D11" s="1">
        <v>1.3</v>
      </c>
      <c r="E11" s="1">
        <v>1.27</v>
      </c>
      <c r="F11" s="1">
        <v>0.93</v>
      </c>
      <c r="G11" s="1">
        <v>0.91</v>
      </c>
      <c r="H11" s="1">
        <v>1.0900000000000001</v>
      </c>
      <c r="I11" s="1">
        <v>2.04</v>
      </c>
      <c r="J11" s="1">
        <v>2.71</v>
      </c>
      <c r="K11" s="1">
        <v>2.77</v>
      </c>
      <c r="L11" s="1">
        <v>1.85</v>
      </c>
    </row>
    <row r="12" spans="1:12" ht="27" customHeight="1" x14ac:dyDescent="0.15">
      <c r="A12" s="4" t="s">
        <v>8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</row>
    <row r="13" spans="1:12" ht="27" customHeight="1" x14ac:dyDescent="0.15">
      <c r="A13" s="4" t="s">
        <v>10</v>
      </c>
      <c r="B13" s="1">
        <v>0.24</v>
      </c>
      <c r="C13" s="1">
        <v>0.4</v>
      </c>
      <c r="D13" s="1">
        <v>0.35</v>
      </c>
      <c r="E13" s="1">
        <v>0.5</v>
      </c>
      <c r="F13" s="1">
        <v>0.26</v>
      </c>
      <c r="G13" s="1" t="s">
        <v>9</v>
      </c>
      <c r="H13" s="1">
        <v>0.08</v>
      </c>
      <c r="I13" s="1">
        <v>0.06</v>
      </c>
      <c r="J13" s="1">
        <v>0.04</v>
      </c>
      <c r="K13" s="1">
        <v>0.04</v>
      </c>
      <c r="L13" s="1">
        <v>0.03</v>
      </c>
    </row>
    <row r="14" spans="1:12" ht="67.5" customHeight="1" x14ac:dyDescent="0.15">
      <c r="A14" s="4" t="s">
        <v>11</v>
      </c>
      <c r="B14" s="1">
        <v>0.22</v>
      </c>
      <c r="C14" s="1">
        <v>0.17</v>
      </c>
      <c r="D14" s="1">
        <v>0.18</v>
      </c>
      <c r="E14" s="1">
        <v>0.17</v>
      </c>
      <c r="F14" s="1">
        <v>0.18</v>
      </c>
      <c r="G14" s="1">
        <v>0.15</v>
      </c>
      <c r="H14" s="1">
        <v>0.22</v>
      </c>
      <c r="I14" s="1">
        <v>0.24</v>
      </c>
      <c r="J14" s="1">
        <v>0.26</v>
      </c>
      <c r="K14" s="1">
        <v>0.31</v>
      </c>
      <c r="L14" s="1">
        <v>0.45</v>
      </c>
    </row>
    <row r="15" spans="1:12" ht="27" customHeight="1" x14ac:dyDescent="0.15">
      <c r="A15" s="4" t="s">
        <v>12</v>
      </c>
      <c r="B15" s="1">
        <v>0.92</v>
      </c>
      <c r="C15" s="1">
        <v>0.97</v>
      </c>
      <c r="D15" s="1">
        <v>0.92</v>
      </c>
      <c r="E15" s="1">
        <v>1.06</v>
      </c>
      <c r="F15" s="1">
        <v>0.95</v>
      </c>
      <c r="G15" s="1">
        <v>0.96</v>
      </c>
      <c r="H15" s="1">
        <v>1.01</v>
      </c>
      <c r="I15" s="1">
        <v>1.25</v>
      </c>
      <c r="J15" s="1">
        <v>1.3</v>
      </c>
      <c r="K15" s="1">
        <v>0.98</v>
      </c>
      <c r="L15" s="1">
        <v>0.96</v>
      </c>
    </row>
    <row r="16" spans="1:12" ht="27" customHeight="1" x14ac:dyDescent="0.15">
      <c r="A16" s="4" t="s">
        <v>13</v>
      </c>
      <c r="B16" s="6">
        <v>6848.45</v>
      </c>
      <c r="C16" s="6">
        <v>1130.24</v>
      </c>
      <c r="D16" s="1">
        <v>6.02</v>
      </c>
      <c r="E16" s="1">
        <v>6.4</v>
      </c>
      <c r="F16" s="1">
        <v>12.59</v>
      </c>
      <c r="G16" s="1" t="s">
        <v>9</v>
      </c>
      <c r="H16" s="1">
        <v>23.47</v>
      </c>
      <c r="I16" s="1">
        <v>30.38</v>
      </c>
      <c r="J16" s="1">
        <v>28.23</v>
      </c>
      <c r="K16" s="1">
        <v>30.34</v>
      </c>
      <c r="L16" s="1">
        <v>1.1000000000000001</v>
      </c>
    </row>
    <row r="17" spans="1:12" ht="27" customHeight="1" x14ac:dyDescent="0.15">
      <c r="A17" s="4" t="s">
        <v>14</v>
      </c>
      <c r="B17" s="1" t="s">
        <v>9</v>
      </c>
      <c r="C17" s="1" t="s">
        <v>9</v>
      </c>
      <c r="D17" s="1" t="s">
        <v>9</v>
      </c>
      <c r="E17" s="1" t="s">
        <v>9</v>
      </c>
      <c r="F17" s="1" t="s">
        <v>9</v>
      </c>
      <c r="G17" s="1" t="s">
        <v>9</v>
      </c>
      <c r="H17" s="1">
        <v>0.37</v>
      </c>
      <c r="I17" s="1">
        <v>0.49</v>
      </c>
      <c r="J17" s="1">
        <v>0.57999999999999996</v>
      </c>
      <c r="K17" s="1">
        <v>0.57999999999999996</v>
      </c>
      <c r="L17" s="1" t="s">
        <v>9</v>
      </c>
    </row>
    <row r="18" spans="1:12" ht="54" customHeight="1" x14ac:dyDescent="0.15">
      <c r="A18" s="4" t="s">
        <v>15</v>
      </c>
      <c r="B18" s="1" t="s">
        <v>9</v>
      </c>
      <c r="C18" s="1" t="s">
        <v>9</v>
      </c>
      <c r="D18" s="1" t="s">
        <v>9</v>
      </c>
      <c r="E18" s="1" t="s">
        <v>9</v>
      </c>
      <c r="F18" s="1" t="s">
        <v>9</v>
      </c>
      <c r="G18" s="1" t="s">
        <v>9</v>
      </c>
      <c r="H18" s="1" t="s">
        <v>9</v>
      </c>
      <c r="I18" s="1" t="s">
        <v>9</v>
      </c>
      <c r="J18" s="1" t="s">
        <v>9</v>
      </c>
      <c r="K18" s="1" t="s">
        <v>9</v>
      </c>
      <c r="L18" s="1" t="s">
        <v>9</v>
      </c>
    </row>
    <row r="19" spans="1:12" ht="27" customHeight="1" x14ac:dyDescent="0.15">
      <c r="A19" s="4" t="s">
        <v>16</v>
      </c>
      <c r="B19" s="1" t="s">
        <v>9</v>
      </c>
      <c r="C19" s="1" t="s">
        <v>9</v>
      </c>
      <c r="D19" s="1" t="s">
        <v>9</v>
      </c>
      <c r="E19" s="1" t="s">
        <v>9</v>
      </c>
      <c r="F19" s="1" t="s">
        <v>9</v>
      </c>
      <c r="G19" s="1" t="s">
        <v>9</v>
      </c>
      <c r="H19" s="1" t="s">
        <v>9</v>
      </c>
      <c r="I19" s="1" t="s">
        <v>9</v>
      </c>
      <c r="J19" s="1" t="s">
        <v>9</v>
      </c>
      <c r="K19" s="1" t="s">
        <v>9</v>
      </c>
      <c r="L19" s="1" t="s">
        <v>9</v>
      </c>
    </row>
    <row r="20" spans="1:12" ht="40.5" customHeight="1" x14ac:dyDescent="0.15">
      <c r="A20" s="4" t="s">
        <v>17</v>
      </c>
      <c r="B20" s="1" t="s">
        <v>9</v>
      </c>
      <c r="C20" s="1" t="s">
        <v>9</v>
      </c>
      <c r="D20" s="1" t="s">
        <v>9</v>
      </c>
      <c r="E20" s="1" t="s">
        <v>9</v>
      </c>
      <c r="F20" s="1" t="s">
        <v>9</v>
      </c>
      <c r="G20" s="1" t="s">
        <v>9</v>
      </c>
      <c r="H20" s="1" t="s">
        <v>9</v>
      </c>
      <c r="I20" s="1" t="s">
        <v>9</v>
      </c>
      <c r="J20" s="1" t="s">
        <v>9</v>
      </c>
      <c r="K20" s="1" t="s">
        <v>9</v>
      </c>
      <c r="L20" s="1" t="s">
        <v>9</v>
      </c>
    </row>
    <row r="21" spans="1:12" ht="27" customHeight="1" x14ac:dyDescent="0.15">
      <c r="A21" s="4" t="s">
        <v>18</v>
      </c>
      <c r="B21" s="1">
        <v>4.2</v>
      </c>
      <c r="C21" s="1">
        <v>2.87</v>
      </c>
      <c r="D21" s="1">
        <v>3.05</v>
      </c>
      <c r="E21" s="1">
        <v>2.83</v>
      </c>
      <c r="F21" s="1">
        <v>2.83</v>
      </c>
      <c r="G21" s="1">
        <v>3.19</v>
      </c>
      <c r="H21" s="1">
        <v>7.41</v>
      </c>
      <c r="I21" s="1">
        <v>8.94</v>
      </c>
      <c r="J21" s="1">
        <v>11.75</v>
      </c>
      <c r="K21" s="1">
        <v>11.89</v>
      </c>
      <c r="L21" s="1">
        <v>10.06</v>
      </c>
    </row>
    <row r="22" spans="1:12" ht="40.5" customHeight="1" x14ac:dyDescent="0.15">
      <c r="A22" s="4" t="s">
        <v>19</v>
      </c>
      <c r="B22" s="1">
        <v>0.17</v>
      </c>
      <c r="C22" s="1">
        <v>0.12</v>
      </c>
      <c r="D22" s="1">
        <v>0.14000000000000001</v>
      </c>
      <c r="E22" s="1">
        <v>0.14000000000000001</v>
      </c>
      <c r="F22" s="1">
        <v>0</v>
      </c>
      <c r="G22" s="1">
        <v>0</v>
      </c>
      <c r="H22" s="1">
        <v>0.02</v>
      </c>
      <c r="I22" s="1">
        <v>0.12</v>
      </c>
      <c r="J22" s="1">
        <v>0.15</v>
      </c>
      <c r="K22" s="1">
        <v>0.15</v>
      </c>
      <c r="L22" s="1">
        <v>0.13</v>
      </c>
    </row>
    <row r="23" spans="1:12" ht="40.5" customHeight="1" x14ac:dyDescent="0.15">
      <c r="A23" s="4" t="s">
        <v>20</v>
      </c>
      <c r="B23" s="1">
        <v>0.15</v>
      </c>
      <c r="C23" s="1">
        <v>0.15</v>
      </c>
      <c r="D23" s="1">
        <v>0.1</v>
      </c>
      <c r="E23" s="1">
        <v>0.11</v>
      </c>
      <c r="F23" s="1">
        <v>0.09</v>
      </c>
      <c r="G23" s="1">
        <v>0.05</v>
      </c>
      <c r="H23" s="1">
        <v>0.03</v>
      </c>
      <c r="I23" s="1">
        <v>0.11</v>
      </c>
      <c r="J23" s="1">
        <v>0.14000000000000001</v>
      </c>
      <c r="K23" s="1">
        <v>0.12</v>
      </c>
      <c r="L23" s="1">
        <v>0.09</v>
      </c>
    </row>
    <row r="24" spans="1:12" x14ac:dyDescent="0.15">
      <c r="A24" s="24"/>
      <c r="B24" s="24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3.5" customHeight="1" x14ac:dyDescent="0.15">
      <c r="A25" s="25" t="s">
        <v>21</v>
      </c>
      <c r="B25" s="2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15">
      <c r="A26" s="24"/>
      <c r="B26" s="24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7" customHeight="1" x14ac:dyDescent="0.15">
      <c r="A27" s="4" t="s">
        <v>22</v>
      </c>
      <c r="B27" s="1">
        <v>7.0000000000000007E-2</v>
      </c>
      <c r="C27" s="1">
        <v>0.06</v>
      </c>
      <c r="D27" s="1">
        <v>0.08</v>
      </c>
      <c r="E27" s="1">
        <v>0.09</v>
      </c>
      <c r="F27" s="1">
        <v>0.08</v>
      </c>
      <c r="G27" s="1">
        <v>0.22</v>
      </c>
      <c r="H27" s="1">
        <v>0.43</v>
      </c>
      <c r="I27" s="1">
        <v>0.18</v>
      </c>
      <c r="J27" s="1">
        <v>0.22</v>
      </c>
      <c r="K27" s="1">
        <v>0.17</v>
      </c>
      <c r="L27" s="1">
        <v>0.22</v>
      </c>
    </row>
    <row r="28" spans="1:12" ht="27" customHeight="1" x14ac:dyDescent="0.15">
      <c r="A28" s="4" t="s">
        <v>23</v>
      </c>
      <c r="B28" s="1">
        <v>0.05</v>
      </c>
      <c r="C28" s="1">
        <v>0.03</v>
      </c>
      <c r="D28" s="1">
        <v>0.05</v>
      </c>
      <c r="E28" s="1">
        <v>0.05</v>
      </c>
      <c r="F28" s="1">
        <v>0.04</v>
      </c>
      <c r="G28" s="1">
        <v>0.13</v>
      </c>
      <c r="H28" s="1">
        <v>0.35</v>
      </c>
      <c r="I28" s="1">
        <v>0.15</v>
      </c>
      <c r="J28" s="1">
        <v>0.19</v>
      </c>
      <c r="K28" s="1">
        <v>0.16</v>
      </c>
      <c r="L28" s="1">
        <v>0.2</v>
      </c>
    </row>
    <row r="29" spans="1:12" ht="27" customHeight="1" x14ac:dyDescent="0.15">
      <c r="A29" s="4" t="s">
        <v>24</v>
      </c>
      <c r="B29" s="1">
        <v>0.33</v>
      </c>
      <c r="C29" s="1">
        <v>0.27</v>
      </c>
      <c r="D29" s="1">
        <v>0.42</v>
      </c>
      <c r="E29" s="1">
        <v>0.33</v>
      </c>
      <c r="F29" s="1">
        <v>0.39</v>
      </c>
      <c r="G29" s="1">
        <v>1.35</v>
      </c>
      <c r="H29" s="1">
        <v>3.47</v>
      </c>
      <c r="I29" s="1">
        <v>1.5</v>
      </c>
      <c r="J29" s="1">
        <v>2.38</v>
      </c>
      <c r="K29" s="1">
        <v>2.16</v>
      </c>
      <c r="L29" s="1">
        <v>2.88</v>
      </c>
    </row>
    <row r="30" spans="1:12" ht="27" customHeight="1" x14ac:dyDescent="0.15">
      <c r="A30" s="4" t="s">
        <v>25</v>
      </c>
      <c r="B30" s="1">
        <v>0.61</v>
      </c>
      <c r="C30" s="1" t="s">
        <v>9</v>
      </c>
      <c r="D30" s="1">
        <v>0.61</v>
      </c>
      <c r="E30" s="1">
        <v>0.59</v>
      </c>
      <c r="F30" s="1">
        <v>0.61</v>
      </c>
      <c r="G30" s="1" t="s">
        <v>9</v>
      </c>
      <c r="H30" s="1">
        <v>2.37</v>
      </c>
      <c r="I30" s="1">
        <v>0.94</v>
      </c>
      <c r="J30" s="1">
        <v>1.37</v>
      </c>
      <c r="K30" s="1">
        <v>1.1000000000000001</v>
      </c>
      <c r="L30" s="1">
        <v>2.0699999999999998</v>
      </c>
    </row>
    <row r="31" spans="1:12" ht="67.5" customHeight="1" x14ac:dyDescent="0.15">
      <c r="A31" s="4" t="s">
        <v>26</v>
      </c>
      <c r="B31" s="1">
        <v>0.62</v>
      </c>
      <c r="C31" s="1">
        <v>0.61</v>
      </c>
      <c r="D31" s="1">
        <v>0.62</v>
      </c>
      <c r="E31" s="1">
        <v>0.6</v>
      </c>
      <c r="F31" s="1">
        <v>0.63</v>
      </c>
      <c r="G31" s="1">
        <v>0.65</v>
      </c>
      <c r="H31" s="1">
        <v>0.63</v>
      </c>
      <c r="I31" s="1">
        <v>0.63</v>
      </c>
      <c r="J31" s="1">
        <v>0.65</v>
      </c>
      <c r="K31" s="1">
        <v>0.68</v>
      </c>
      <c r="L31" s="1">
        <v>0.64</v>
      </c>
    </row>
    <row r="32" spans="1:12" ht="81" customHeight="1" x14ac:dyDescent="0.15">
      <c r="A32" s="4" t="s">
        <v>27</v>
      </c>
      <c r="B32" s="1">
        <v>0.25</v>
      </c>
      <c r="C32" s="1">
        <v>0.14000000000000001</v>
      </c>
      <c r="D32" s="1">
        <v>0.19</v>
      </c>
      <c r="E32" s="1">
        <v>0.17</v>
      </c>
      <c r="F32" s="1">
        <v>0.15</v>
      </c>
      <c r="G32" s="1">
        <v>0.54</v>
      </c>
      <c r="H32" s="1">
        <v>2.4</v>
      </c>
      <c r="I32" s="1">
        <v>0.95</v>
      </c>
      <c r="J32" s="1">
        <v>1.36</v>
      </c>
      <c r="K32" s="1">
        <v>1.1399999999999999</v>
      </c>
      <c r="L32" s="1">
        <v>2.15</v>
      </c>
    </row>
    <row r="33" spans="1:12" ht="81" customHeight="1" x14ac:dyDescent="0.15">
      <c r="A33" s="4" t="s">
        <v>28</v>
      </c>
      <c r="B33" s="1">
        <v>0.21</v>
      </c>
      <c r="C33" s="1">
        <v>0.11</v>
      </c>
      <c r="D33" s="1">
        <v>0.15</v>
      </c>
      <c r="E33" s="1">
        <v>0.14000000000000001</v>
      </c>
      <c r="F33" s="1">
        <v>0.14000000000000001</v>
      </c>
      <c r="G33" s="1">
        <v>0.5</v>
      </c>
      <c r="H33" s="1">
        <v>2.36</v>
      </c>
      <c r="I33" s="1">
        <v>0.93</v>
      </c>
      <c r="J33" s="1">
        <v>1.33</v>
      </c>
      <c r="K33" s="1">
        <v>1.1100000000000001</v>
      </c>
      <c r="L33" s="1">
        <v>1.73</v>
      </c>
    </row>
    <row r="34" spans="1:12" ht="54" customHeight="1" x14ac:dyDescent="0.15">
      <c r="A34" s="4" t="s">
        <v>29</v>
      </c>
      <c r="B34" s="1">
        <v>0.17</v>
      </c>
      <c r="C34" s="1">
        <v>0.09</v>
      </c>
      <c r="D34" s="1">
        <v>7.0000000000000007E-2</v>
      </c>
      <c r="E34" s="1">
        <v>7.0000000000000007E-2</v>
      </c>
      <c r="F34" s="1">
        <v>0.12</v>
      </c>
      <c r="G34" s="1">
        <v>0.49</v>
      </c>
      <c r="H34" s="1">
        <v>2.3199999999999998</v>
      </c>
      <c r="I34" s="1">
        <v>0.91</v>
      </c>
      <c r="J34" s="1">
        <v>1.26</v>
      </c>
      <c r="K34" s="1">
        <v>0.96</v>
      </c>
      <c r="L34" s="1">
        <v>0.49</v>
      </c>
    </row>
    <row r="35" spans="1:12" ht="27" customHeight="1" x14ac:dyDescent="0.15">
      <c r="A35" s="4" t="s">
        <v>30</v>
      </c>
      <c r="B35" s="1">
        <v>0.18</v>
      </c>
      <c r="C35" s="1">
        <v>-0.46</v>
      </c>
      <c r="D35" s="1">
        <v>0.16</v>
      </c>
      <c r="E35" s="1">
        <v>0.18</v>
      </c>
      <c r="F35" s="1">
        <v>0.12</v>
      </c>
      <c r="G35" s="1">
        <v>-0.5</v>
      </c>
      <c r="H35" s="1">
        <v>2.37</v>
      </c>
      <c r="I35" s="1">
        <v>0.94</v>
      </c>
      <c r="J35" s="1">
        <v>1.37</v>
      </c>
      <c r="K35" s="1">
        <v>1.1000000000000001</v>
      </c>
      <c r="L35" s="1">
        <v>2.0699999999999998</v>
      </c>
    </row>
    <row r="36" spans="1:12" x14ac:dyDescent="0.15">
      <c r="A36" s="4" t="s">
        <v>31</v>
      </c>
      <c r="B36" s="1">
        <v>0.66</v>
      </c>
      <c r="C36" s="1">
        <v>0.69</v>
      </c>
      <c r="D36" s="1">
        <v>0.68</v>
      </c>
      <c r="E36" s="1">
        <v>0.67</v>
      </c>
      <c r="F36" s="1">
        <v>0.69</v>
      </c>
      <c r="G36" s="1">
        <v>0.66</v>
      </c>
      <c r="H36" s="1">
        <v>0.37</v>
      </c>
      <c r="I36" s="1">
        <v>0.37</v>
      </c>
      <c r="J36" s="1">
        <v>0.35</v>
      </c>
      <c r="K36" s="1">
        <v>0.32</v>
      </c>
      <c r="L36" s="1">
        <v>0.36</v>
      </c>
    </row>
    <row r="37" spans="1:12" ht="27" customHeight="1" x14ac:dyDescent="0.15">
      <c r="A37" s="4" t="s">
        <v>32</v>
      </c>
      <c r="B37" s="1">
        <v>0.23</v>
      </c>
      <c r="C37" s="1">
        <v>0.17</v>
      </c>
      <c r="D37" s="1">
        <v>0.19</v>
      </c>
      <c r="E37" s="1">
        <v>0.22</v>
      </c>
      <c r="F37" s="1">
        <v>0.14000000000000001</v>
      </c>
      <c r="G37" s="1">
        <v>0.67</v>
      </c>
      <c r="H37" s="1">
        <v>2.63</v>
      </c>
      <c r="I37" s="1">
        <v>1.07</v>
      </c>
      <c r="J37" s="1">
        <v>1.63</v>
      </c>
      <c r="K37" s="1">
        <v>1.34</v>
      </c>
      <c r="L37" s="1">
        <v>2.52</v>
      </c>
    </row>
    <row r="38" spans="1:12" ht="27" customHeight="1" x14ac:dyDescent="0.15">
      <c r="A38" s="4" t="s">
        <v>33</v>
      </c>
      <c r="B38" s="1">
        <v>0.14000000000000001</v>
      </c>
      <c r="C38" s="1">
        <v>0.16</v>
      </c>
      <c r="D38" s="1">
        <v>0.16</v>
      </c>
      <c r="E38" s="1">
        <v>0.14000000000000001</v>
      </c>
      <c r="F38" s="1">
        <v>0.17</v>
      </c>
      <c r="G38" s="1">
        <v>0.18</v>
      </c>
      <c r="H38" s="1">
        <v>0.54</v>
      </c>
      <c r="I38" s="1">
        <v>0.54</v>
      </c>
      <c r="J38" s="1">
        <v>0.49</v>
      </c>
      <c r="K38" s="1">
        <v>0.55000000000000004</v>
      </c>
      <c r="L38" s="1">
        <v>0.49</v>
      </c>
    </row>
    <row r="39" spans="1:12" ht="27" customHeight="1" x14ac:dyDescent="0.15">
      <c r="A39" s="4" t="s">
        <v>34</v>
      </c>
      <c r="B39" s="1" t="s">
        <v>9</v>
      </c>
      <c r="C39" s="1">
        <v>0.23</v>
      </c>
      <c r="D39" s="1">
        <v>0.35</v>
      </c>
      <c r="E39" s="1" t="s">
        <v>9</v>
      </c>
      <c r="F39" s="1">
        <v>0.14000000000000001</v>
      </c>
      <c r="G39" s="1">
        <v>0.03</v>
      </c>
      <c r="H39" s="1">
        <v>0.01</v>
      </c>
      <c r="I39" s="1">
        <v>0.02</v>
      </c>
      <c r="J39" s="1">
        <v>0.05</v>
      </c>
      <c r="K39" s="1">
        <v>0.13</v>
      </c>
      <c r="L39" s="1">
        <v>0.57999999999999996</v>
      </c>
    </row>
    <row r="40" spans="1:12" ht="27" customHeight="1" x14ac:dyDescent="0.15">
      <c r="A40" s="4" t="s">
        <v>35</v>
      </c>
      <c r="B40" s="1" t="s">
        <v>9</v>
      </c>
      <c r="C40" s="1" t="s">
        <v>9</v>
      </c>
      <c r="D40" s="1" t="s">
        <v>9</v>
      </c>
      <c r="E40" s="1" t="s">
        <v>9</v>
      </c>
      <c r="F40" s="1" t="s">
        <v>9</v>
      </c>
      <c r="G40" s="1" t="s">
        <v>9</v>
      </c>
      <c r="H40" s="1" t="s">
        <v>9</v>
      </c>
      <c r="I40" s="1" t="s">
        <v>9</v>
      </c>
      <c r="J40" s="1" t="s">
        <v>9</v>
      </c>
      <c r="K40" s="1" t="s">
        <v>9</v>
      </c>
      <c r="L40" s="1" t="s">
        <v>9</v>
      </c>
    </row>
    <row r="41" spans="1:12" ht="27" customHeight="1" x14ac:dyDescent="0.15">
      <c r="A41" s="4" t="s">
        <v>36</v>
      </c>
      <c r="B41" s="1" t="s">
        <v>9</v>
      </c>
      <c r="C41" s="1" t="s">
        <v>9</v>
      </c>
      <c r="D41" s="1" t="s">
        <v>9</v>
      </c>
      <c r="E41" s="1" t="s">
        <v>9</v>
      </c>
      <c r="F41" s="1" t="s">
        <v>9</v>
      </c>
      <c r="G41" s="1" t="s">
        <v>9</v>
      </c>
      <c r="H41" s="1" t="s">
        <v>9</v>
      </c>
      <c r="I41" s="1" t="s">
        <v>9</v>
      </c>
      <c r="J41" s="1" t="s">
        <v>9</v>
      </c>
      <c r="K41" s="1" t="s">
        <v>9</v>
      </c>
      <c r="L41" s="1" t="s">
        <v>9</v>
      </c>
    </row>
    <row r="42" spans="1:12" ht="27" customHeight="1" x14ac:dyDescent="0.15">
      <c r="A42" s="4" t="s">
        <v>37</v>
      </c>
      <c r="B42" s="1" t="s">
        <v>9</v>
      </c>
      <c r="C42" s="1" t="s">
        <v>9</v>
      </c>
      <c r="D42" s="1" t="s">
        <v>9</v>
      </c>
      <c r="E42" s="1" t="s">
        <v>9</v>
      </c>
      <c r="F42" s="1" t="s">
        <v>9</v>
      </c>
      <c r="G42" s="1" t="s">
        <v>9</v>
      </c>
      <c r="H42" s="1" t="s">
        <v>9</v>
      </c>
      <c r="I42" s="1" t="s">
        <v>9</v>
      </c>
      <c r="J42" s="1" t="s">
        <v>9</v>
      </c>
      <c r="K42" s="1" t="s">
        <v>9</v>
      </c>
      <c r="L42" s="1" t="s">
        <v>9</v>
      </c>
    </row>
    <row r="43" spans="1:12" ht="27" customHeight="1" x14ac:dyDescent="0.15">
      <c r="A43" s="4" t="s">
        <v>38</v>
      </c>
      <c r="B43" s="1" t="s">
        <v>9</v>
      </c>
      <c r="C43" s="1" t="s">
        <v>9</v>
      </c>
      <c r="D43" s="1" t="s">
        <v>9</v>
      </c>
      <c r="E43" s="1" t="s">
        <v>9</v>
      </c>
      <c r="F43" s="1" t="s">
        <v>9</v>
      </c>
      <c r="G43" s="1" t="s">
        <v>9</v>
      </c>
      <c r="H43" s="1">
        <v>1.52</v>
      </c>
      <c r="I43" s="1">
        <v>4.51</v>
      </c>
      <c r="J43" s="1">
        <v>3.76</v>
      </c>
      <c r="K43" s="1">
        <v>5.0599999999999996</v>
      </c>
      <c r="L43" s="1">
        <v>4.09</v>
      </c>
    </row>
    <row r="44" spans="1:12" x14ac:dyDescent="0.15">
      <c r="A44" s="24"/>
      <c r="B44" s="24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3.5" customHeight="1" x14ac:dyDescent="0.15">
      <c r="A45" s="25" t="s">
        <v>39</v>
      </c>
      <c r="B45" s="2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15">
      <c r="A46" s="24"/>
      <c r="B46" s="24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27" customHeight="1" x14ac:dyDescent="0.15">
      <c r="A47" s="4" t="s">
        <v>40</v>
      </c>
      <c r="B47" s="1">
        <v>1.61</v>
      </c>
      <c r="C47" s="1">
        <v>2.61</v>
      </c>
      <c r="D47" s="1">
        <v>2.81</v>
      </c>
      <c r="E47" s="1">
        <v>3.69</v>
      </c>
      <c r="F47" s="1">
        <v>3.66</v>
      </c>
      <c r="G47" s="1">
        <v>3.57</v>
      </c>
      <c r="H47" s="1">
        <v>3.19</v>
      </c>
      <c r="I47" s="1">
        <v>4.47</v>
      </c>
      <c r="J47" s="1">
        <v>6.49</v>
      </c>
      <c r="K47" s="1">
        <v>7.34</v>
      </c>
      <c r="L47" s="1">
        <v>7.94</v>
      </c>
    </row>
    <row r="48" spans="1:12" ht="81" customHeight="1" x14ac:dyDescent="0.15">
      <c r="A48" s="4" t="s">
        <v>41</v>
      </c>
      <c r="B48" s="1">
        <v>224.27</v>
      </c>
      <c r="C48" s="1">
        <v>137.88999999999999</v>
      </c>
      <c r="D48" s="1">
        <v>128.30000000000001</v>
      </c>
      <c r="E48" s="1">
        <v>97.68</v>
      </c>
      <c r="F48" s="1">
        <v>98.23</v>
      </c>
      <c r="G48" s="1">
        <v>100.78</v>
      </c>
      <c r="H48" s="1">
        <v>112.97</v>
      </c>
      <c r="I48" s="1">
        <v>80.59</v>
      </c>
      <c r="J48" s="1">
        <v>55.45</v>
      </c>
      <c r="K48" s="1">
        <v>49.06</v>
      </c>
      <c r="L48" s="1">
        <v>45.33</v>
      </c>
    </row>
    <row r="49" spans="1:12" ht="27" customHeight="1" x14ac:dyDescent="0.15">
      <c r="A49" s="4" t="s">
        <v>42</v>
      </c>
      <c r="B49" s="1">
        <v>0.56000000000000005</v>
      </c>
      <c r="C49" s="1">
        <v>0.76</v>
      </c>
      <c r="D49" s="1">
        <v>0.81</v>
      </c>
      <c r="E49" s="1">
        <v>0.86</v>
      </c>
      <c r="F49" s="1">
        <v>0.81</v>
      </c>
      <c r="G49" s="1">
        <v>0.94</v>
      </c>
      <c r="H49" s="1">
        <v>1.01</v>
      </c>
      <c r="I49" s="1">
        <v>0.88</v>
      </c>
      <c r="J49" s="1">
        <v>0.7</v>
      </c>
      <c r="K49" s="1">
        <v>0.65</v>
      </c>
      <c r="L49" s="1">
        <v>0.63</v>
      </c>
    </row>
    <row r="50" spans="1:12" ht="67.5" customHeight="1" x14ac:dyDescent="0.15">
      <c r="A50" s="4" t="s">
        <v>43</v>
      </c>
      <c r="B50" s="1">
        <v>0.78</v>
      </c>
      <c r="C50" s="1">
        <v>0.97</v>
      </c>
      <c r="D50" s="1">
        <v>1.05</v>
      </c>
      <c r="E50" s="1">
        <v>1.08</v>
      </c>
      <c r="F50" s="1">
        <v>0.9</v>
      </c>
      <c r="G50" s="1">
        <v>0.92</v>
      </c>
      <c r="H50" s="1">
        <v>0.94</v>
      </c>
      <c r="I50" s="1">
        <v>1.1000000000000001</v>
      </c>
      <c r="J50" s="1">
        <v>1.29</v>
      </c>
      <c r="K50" s="1">
        <v>1.53</v>
      </c>
      <c r="L50" s="1">
        <v>1.57</v>
      </c>
    </row>
    <row r="51" spans="1:12" ht="54" customHeight="1" x14ac:dyDescent="0.15">
      <c r="A51" s="4" t="s">
        <v>44</v>
      </c>
      <c r="B51" s="1">
        <v>1.63</v>
      </c>
      <c r="C51" s="1">
        <v>2.29</v>
      </c>
      <c r="D51" s="1">
        <v>2.5099999999999998</v>
      </c>
      <c r="E51" s="1">
        <v>2.9</v>
      </c>
      <c r="F51" s="1">
        <v>2.16</v>
      </c>
      <c r="G51" s="1">
        <v>2.02</v>
      </c>
      <c r="H51" s="1">
        <v>2.19</v>
      </c>
      <c r="I51" s="1">
        <v>2.23</v>
      </c>
      <c r="J51" s="1">
        <v>2.37</v>
      </c>
      <c r="K51" s="1">
        <v>2.06</v>
      </c>
      <c r="L51" s="1">
        <v>1.93</v>
      </c>
    </row>
    <row r="52" spans="1:12" ht="67.5" customHeight="1" x14ac:dyDescent="0.15">
      <c r="A52" s="4" t="s">
        <v>45</v>
      </c>
      <c r="B52" s="1">
        <v>220.83</v>
      </c>
      <c r="C52" s="1">
        <v>157.32</v>
      </c>
      <c r="D52" s="1">
        <v>143.30000000000001</v>
      </c>
      <c r="E52" s="1">
        <v>124.02</v>
      </c>
      <c r="F52" s="1">
        <v>166.71</v>
      </c>
      <c r="G52" s="1">
        <v>178.47</v>
      </c>
      <c r="H52" s="1">
        <v>164.72</v>
      </c>
      <c r="I52" s="1">
        <v>161.4</v>
      </c>
      <c r="J52" s="1">
        <v>152.1</v>
      </c>
      <c r="K52" s="1">
        <v>175.16</v>
      </c>
      <c r="L52" s="1">
        <v>186.96</v>
      </c>
    </row>
    <row r="53" spans="1:12" ht="67.5" customHeight="1" x14ac:dyDescent="0.15">
      <c r="A53" s="4" t="s">
        <v>46</v>
      </c>
      <c r="B53" s="1">
        <v>0.24</v>
      </c>
      <c r="C53" s="1">
        <v>0.33</v>
      </c>
      <c r="D53" s="1">
        <v>0.35</v>
      </c>
      <c r="E53" s="1">
        <v>0.37</v>
      </c>
      <c r="F53" s="1">
        <v>0.3</v>
      </c>
      <c r="G53" s="1">
        <v>0.28000000000000003</v>
      </c>
      <c r="H53" s="1">
        <v>0.2</v>
      </c>
      <c r="I53" s="1">
        <v>0.16</v>
      </c>
      <c r="J53" s="1">
        <v>0.16</v>
      </c>
      <c r="K53" s="1">
        <v>0.15</v>
      </c>
      <c r="L53" s="1">
        <v>0.13</v>
      </c>
    </row>
    <row r="54" spans="1:12" ht="27" customHeight="1" x14ac:dyDescent="0.15">
      <c r="A54" s="4" t="s">
        <v>47</v>
      </c>
      <c r="B54" s="1">
        <v>0.16</v>
      </c>
      <c r="C54" s="1">
        <v>0.26</v>
      </c>
      <c r="D54" s="1">
        <v>0.3</v>
      </c>
      <c r="E54" s="1">
        <v>0.33</v>
      </c>
      <c r="F54" s="1">
        <v>0.28999999999999998</v>
      </c>
      <c r="G54" s="1">
        <v>0.24</v>
      </c>
      <c r="H54" s="1">
        <v>0.26</v>
      </c>
      <c r="I54" s="1">
        <v>0.2</v>
      </c>
      <c r="J54" s="1">
        <v>0.18</v>
      </c>
      <c r="K54" s="1">
        <v>0.17</v>
      </c>
      <c r="L54" s="1">
        <v>0.14000000000000001</v>
      </c>
    </row>
    <row r="55" spans="1:12" ht="27" customHeight="1" x14ac:dyDescent="0.15">
      <c r="A55" s="4" t="s">
        <v>48</v>
      </c>
      <c r="B55" s="1">
        <v>2.29</v>
      </c>
      <c r="C55" s="1" t="s">
        <v>9</v>
      </c>
      <c r="D55" s="1">
        <v>2.74</v>
      </c>
      <c r="E55" s="1">
        <v>2.67</v>
      </c>
      <c r="F55" s="1">
        <v>3.36</v>
      </c>
      <c r="G55" s="1" t="s">
        <v>9</v>
      </c>
      <c r="H55" s="1">
        <v>0.98</v>
      </c>
      <c r="I55" s="1">
        <v>0.96</v>
      </c>
      <c r="J55" s="1">
        <v>0.99</v>
      </c>
      <c r="K55" s="1">
        <v>0.95</v>
      </c>
      <c r="L55" s="1">
        <v>0.96</v>
      </c>
    </row>
    <row r="56" spans="1:12" ht="40.5" customHeight="1" x14ac:dyDescent="0.15">
      <c r="A56" s="4" t="s">
        <v>49</v>
      </c>
      <c r="B56" s="1">
        <v>0.41</v>
      </c>
      <c r="C56" s="1">
        <v>0.46</v>
      </c>
      <c r="D56" s="1">
        <v>0.4</v>
      </c>
      <c r="E56" s="1">
        <v>0.45</v>
      </c>
      <c r="F56" s="1">
        <v>0.31</v>
      </c>
      <c r="G56" s="1">
        <v>0.28000000000000003</v>
      </c>
      <c r="H56" s="1">
        <v>0.14000000000000001</v>
      </c>
      <c r="I56" s="1">
        <v>0.22</v>
      </c>
      <c r="J56" s="1">
        <v>0.23</v>
      </c>
      <c r="K56" s="1">
        <v>0.23</v>
      </c>
      <c r="L56" s="1">
        <v>0.18</v>
      </c>
    </row>
    <row r="57" spans="1:12" x14ac:dyDescent="0.15">
      <c r="A57" s="24"/>
      <c r="B57" s="24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3.5" customHeight="1" x14ac:dyDescent="0.15">
      <c r="A58" s="25" t="s">
        <v>50</v>
      </c>
      <c r="B58" s="2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15">
      <c r="A59" s="24"/>
      <c r="B59" s="24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27" customHeight="1" x14ac:dyDescent="0.15">
      <c r="A60" s="4" t="s">
        <v>51</v>
      </c>
      <c r="B60" s="1">
        <v>0.24</v>
      </c>
      <c r="C60" s="1">
        <v>0.35</v>
      </c>
      <c r="D60" s="1">
        <v>0.31</v>
      </c>
      <c r="E60" s="1">
        <v>0.35</v>
      </c>
      <c r="F60" s="1">
        <v>0.33</v>
      </c>
      <c r="G60" s="1">
        <v>0.31</v>
      </c>
      <c r="H60" s="1">
        <v>0.13</v>
      </c>
      <c r="I60" s="1">
        <v>0.11</v>
      </c>
      <c r="J60" s="1">
        <v>0.08</v>
      </c>
      <c r="K60" s="1">
        <v>0.08</v>
      </c>
      <c r="L60" s="1">
        <v>0.1</v>
      </c>
    </row>
    <row r="61" spans="1:12" ht="27" customHeight="1" x14ac:dyDescent="0.15">
      <c r="A61" s="4" t="s">
        <v>52</v>
      </c>
      <c r="B61" s="1" t="s">
        <v>9</v>
      </c>
      <c r="C61" s="1">
        <v>0</v>
      </c>
      <c r="D61" s="1">
        <v>7.0000000000000007E-2</v>
      </c>
      <c r="E61" s="1">
        <v>0.08</v>
      </c>
      <c r="F61" s="1">
        <v>0.04</v>
      </c>
      <c r="G61" s="1" t="s">
        <v>9</v>
      </c>
      <c r="H61" s="1">
        <v>0.01</v>
      </c>
      <c r="I61" s="1">
        <v>0</v>
      </c>
      <c r="J61" s="1">
        <v>0</v>
      </c>
      <c r="K61" s="1">
        <v>0</v>
      </c>
      <c r="L61" s="1">
        <v>0.05</v>
      </c>
    </row>
    <row r="62" spans="1:12" ht="27" customHeight="1" x14ac:dyDescent="0.15">
      <c r="A62" s="4" t="s">
        <v>53</v>
      </c>
      <c r="B62" s="1">
        <v>0.8</v>
      </c>
      <c r="C62" s="1">
        <v>0.95</v>
      </c>
      <c r="D62" s="1">
        <v>0.99</v>
      </c>
      <c r="E62" s="1">
        <v>1.07</v>
      </c>
      <c r="F62" s="1">
        <v>1.26</v>
      </c>
      <c r="G62" s="1">
        <v>1.21</v>
      </c>
      <c r="H62" s="1">
        <v>1.05</v>
      </c>
      <c r="I62" s="1">
        <v>0.93</v>
      </c>
      <c r="J62" s="1">
        <v>0.88</v>
      </c>
      <c r="K62" s="1">
        <v>0.85</v>
      </c>
      <c r="L62" s="1">
        <v>0.92</v>
      </c>
    </row>
    <row r="63" spans="1:12" ht="27" customHeight="1" x14ac:dyDescent="0.15">
      <c r="A63" s="4" t="s">
        <v>54</v>
      </c>
      <c r="B63" s="6">
        <v>4842.9399999999996</v>
      </c>
      <c r="C63" s="1">
        <v>587.34</v>
      </c>
      <c r="D63" s="1">
        <v>3.16</v>
      </c>
      <c r="E63" s="1">
        <v>2.82</v>
      </c>
      <c r="F63" s="1">
        <v>4.53</v>
      </c>
      <c r="G63" s="1" t="s">
        <v>9</v>
      </c>
      <c r="H63" s="1" t="s">
        <v>9</v>
      </c>
      <c r="I63" s="1" t="s">
        <v>9</v>
      </c>
      <c r="J63" s="1" t="s">
        <v>9</v>
      </c>
      <c r="K63" s="1" t="s">
        <v>9</v>
      </c>
      <c r="L63" s="1" t="s">
        <v>9</v>
      </c>
    </row>
    <row r="64" spans="1:12" ht="40.5" customHeight="1" x14ac:dyDescent="0.15">
      <c r="A64" s="4" t="s">
        <v>55</v>
      </c>
      <c r="B64" s="6">
        <v>10016.41</v>
      </c>
      <c r="C64" s="6">
        <v>1105.8599999999999</v>
      </c>
      <c r="D64" s="1">
        <v>7.46</v>
      </c>
      <c r="E64" s="1">
        <v>7.27</v>
      </c>
      <c r="F64" s="1">
        <v>13.72</v>
      </c>
      <c r="G64" s="1" t="s">
        <v>9</v>
      </c>
      <c r="H64" s="1">
        <v>28.41</v>
      </c>
      <c r="I64" s="1">
        <v>40.450000000000003</v>
      </c>
      <c r="J64" s="1">
        <v>37.450000000000003</v>
      </c>
      <c r="K64" s="1">
        <v>32.94</v>
      </c>
      <c r="L64" s="1">
        <v>1.65</v>
      </c>
    </row>
    <row r="65" spans="1:12" ht="40.5" customHeight="1" x14ac:dyDescent="0.15">
      <c r="A65" s="4" t="s">
        <v>56</v>
      </c>
      <c r="B65" s="1">
        <v>0.47</v>
      </c>
      <c r="C65" s="1">
        <v>0.6</v>
      </c>
      <c r="D65" s="1">
        <v>0.54</v>
      </c>
      <c r="E65" s="1">
        <v>0.67</v>
      </c>
      <c r="F65" s="1">
        <v>0.61</v>
      </c>
      <c r="G65" s="1" t="s">
        <v>9</v>
      </c>
      <c r="H65" s="1">
        <v>0.19</v>
      </c>
      <c r="I65" s="1">
        <v>0.17</v>
      </c>
      <c r="J65" s="1">
        <v>0.12</v>
      </c>
      <c r="K65" s="1">
        <v>0.1</v>
      </c>
      <c r="L65" s="1">
        <v>0.09</v>
      </c>
    </row>
    <row r="66" spans="1:12" ht="40.5" customHeight="1" x14ac:dyDescent="0.15">
      <c r="A66" s="4" t="s">
        <v>57</v>
      </c>
      <c r="B66" s="1">
        <v>0.83</v>
      </c>
      <c r="C66" s="1">
        <v>0.83</v>
      </c>
      <c r="D66" s="1">
        <v>0.87</v>
      </c>
      <c r="E66" s="1">
        <v>0.8</v>
      </c>
      <c r="F66" s="1">
        <v>0.77</v>
      </c>
      <c r="G66" s="1" t="s">
        <v>9</v>
      </c>
      <c r="H66" s="1" t="s">
        <v>9</v>
      </c>
      <c r="I66" s="1" t="s">
        <v>9</v>
      </c>
      <c r="J66" s="1" t="s">
        <v>9</v>
      </c>
      <c r="K66" s="1" t="s">
        <v>9</v>
      </c>
      <c r="L66" s="1" t="s">
        <v>9</v>
      </c>
    </row>
    <row r="67" spans="1:12" x14ac:dyDescent="0.15">
      <c r="A67" s="4" t="s">
        <v>58</v>
      </c>
      <c r="B67" s="1">
        <v>1.36</v>
      </c>
      <c r="C67" s="1">
        <v>1.77</v>
      </c>
      <c r="D67" s="1">
        <v>1.65</v>
      </c>
      <c r="E67" s="1">
        <v>1.93</v>
      </c>
      <c r="F67" s="1">
        <v>1.82</v>
      </c>
      <c r="G67" s="1">
        <v>1.69</v>
      </c>
      <c r="H67" s="1">
        <v>1.22</v>
      </c>
      <c r="I67" s="1">
        <v>1.19</v>
      </c>
      <c r="J67" s="1">
        <v>1.1399999999999999</v>
      </c>
      <c r="K67" s="1">
        <v>1.1000000000000001</v>
      </c>
      <c r="L67" s="1">
        <v>1.1200000000000001</v>
      </c>
    </row>
    <row r="68" spans="1:12" ht="27" customHeight="1" x14ac:dyDescent="0.15">
      <c r="A68" s="4" t="s">
        <v>59</v>
      </c>
      <c r="B68" s="1" t="s">
        <v>9</v>
      </c>
      <c r="C68" s="1">
        <v>0</v>
      </c>
      <c r="D68" s="1">
        <v>0.04</v>
      </c>
      <c r="E68" s="1">
        <v>0.05</v>
      </c>
      <c r="F68" s="1">
        <v>0.02</v>
      </c>
      <c r="G68" s="1" t="s">
        <v>9</v>
      </c>
      <c r="H68" s="1">
        <v>0.01</v>
      </c>
      <c r="I68" s="1">
        <v>0</v>
      </c>
      <c r="J68" s="1">
        <v>0</v>
      </c>
      <c r="K68" s="1">
        <v>0</v>
      </c>
      <c r="L68" s="1">
        <v>0.05</v>
      </c>
    </row>
    <row r="69" spans="1:12" x14ac:dyDescent="0.15">
      <c r="A69" s="4" t="s">
        <v>60</v>
      </c>
      <c r="B69" s="1">
        <v>0.32</v>
      </c>
      <c r="C69" s="1">
        <v>0.62</v>
      </c>
      <c r="D69" s="1">
        <v>0.51</v>
      </c>
      <c r="E69" s="1">
        <v>0.68</v>
      </c>
      <c r="F69" s="1">
        <v>0.6</v>
      </c>
      <c r="G69" s="1">
        <v>0.53</v>
      </c>
      <c r="H69" s="1">
        <v>0.16</v>
      </c>
      <c r="I69" s="1">
        <v>0.13</v>
      </c>
      <c r="J69" s="1">
        <v>0.1</v>
      </c>
      <c r="K69" s="1">
        <v>0.09</v>
      </c>
      <c r="L69" s="1">
        <v>0.11</v>
      </c>
    </row>
    <row r="70" spans="1:12" ht="27" customHeight="1" x14ac:dyDescent="0.15">
      <c r="A70" s="4" t="s">
        <v>61</v>
      </c>
      <c r="B70" s="1">
        <v>3.09</v>
      </c>
      <c r="C70" s="1">
        <v>1.62</v>
      </c>
      <c r="D70" s="1">
        <v>1.97</v>
      </c>
      <c r="E70" s="1">
        <v>1.47</v>
      </c>
      <c r="F70" s="1">
        <v>1.67</v>
      </c>
      <c r="G70" s="1">
        <v>1.88</v>
      </c>
      <c r="H70" s="1">
        <v>6.19</v>
      </c>
      <c r="I70" s="1">
        <v>7.63</v>
      </c>
      <c r="J70" s="1">
        <v>10.4</v>
      </c>
      <c r="K70" s="1">
        <v>11</v>
      </c>
      <c r="L70" s="1">
        <v>9.14</v>
      </c>
    </row>
    <row r="71" spans="1:12" ht="40.5" customHeight="1" x14ac:dyDescent="0.15">
      <c r="A71" s="4" t="s">
        <v>62</v>
      </c>
      <c r="B71" s="1">
        <v>2.12</v>
      </c>
      <c r="C71" s="1">
        <v>1.65</v>
      </c>
      <c r="D71" s="1">
        <v>1.85</v>
      </c>
      <c r="E71" s="1">
        <v>1.49</v>
      </c>
      <c r="F71" s="1">
        <v>1.65</v>
      </c>
      <c r="G71" s="1" t="s">
        <v>9</v>
      </c>
      <c r="H71" s="1">
        <v>5.33</v>
      </c>
      <c r="I71" s="1">
        <v>5.92</v>
      </c>
      <c r="J71" s="1">
        <v>8.1199999999999992</v>
      </c>
      <c r="K71" s="1">
        <v>10.47</v>
      </c>
      <c r="L71" s="1">
        <v>11.64</v>
      </c>
    </row>
    <row r="72" spans="1:12" ht="40.5" customHeight="1" x14ac:dyDescent="0.15">
      <c r="A72" s="4" t="s">
        <v>63</v>
      </c>
      <c r="B72" s="1">
        <v>0.33</v>
      </c>
      <c r="C72" s="1">
        <v>0.62</v>
      </c>
      <c r="D72" s="1">
        <v>0.51</v>
      </c>
      <c r="E72" s="1">
        <v>0.68</v>
      </c>
      <c r="F72" s="1">
        <v>0.6</v>
      </c>
      <c r="G72" s="1">
        <v>0.53</v>
      </c>
      <c r="H72" s="1">
        <v>0.17</v>
      </c>
      <c r="I72" s="1">
        <v>0.13</v>
      </c>
      <c r="J72" s="1">
        <v>0.1</v>
      </c>
      <c r="K72" s="1">
        <v>0.09</v>
      </c>
      <c r="L72" s="1">
        <v>0.11</v>
      </c>
    </row>
    <row r="73" spans="1:12" ht="27" customHeight="1" x14ac:dyDescent="0.15">
      <c r="A73" s="4" t="s">
        <v>64</v>
      </c>
      <c r="B73" s="1">
        <v>0.74</v>
      </c>
      <c r="C73" s="1">
        <v>0.56000000000000005</v>
      </c>
      <c r="D73" s="1">
        <v>0.61</v>
      </c>
      <c r="E73" s="1">
        <v>0.52</v>
      </c>
      <c r="F73" s="1">
        <v>0.55000000000000004</v>
      </c>
      <c r="G73" s="1">
        <v>0.59</v>
      </c>
      <c r="H73" s="1">
        <v>0.82</v>
      </c>
      <c r="I73" s="1">
        <v>0.84</v>
      </c>
      <c r="J73" s="1">
        <v>0.87</v>
      </c>
      <c r="K73" s="1">
        <v>0.91</v>
      </c>
      <c r="L73" s="1">
        <v>0.89</v>
      </c>
    </row>
    <row r="74" spans="1:12" x14ac:dyDescent="0.15">
      <c r="A74" s="24"/>
      <c r="B74" s="24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ht="13.5" customHeight="1" x14ac:dyDescent="0.15">
      <c r="A75" s="25" t="s">
        <v>65</v>
      </c>
      <c r="B75" s="2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15">
      <c r="A76" s="24"/>
      <c r="B76" s="24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ht="27" customHeight="1" x14ac:dyDescent="0.15">
      <c r="A77" s="4" t="s">
        <v>66</v>
      </c>
      <c r="B77" s="1">
        <v>0.14000000000000001</v>
      </c>
      <c r="C77" s="1">
        <v>0.59</v>
      </c>
      <c r="D77" s="1">
        <v>0.18</v>
      </c>
      <c r="E77" s="1">
        <v>0.22</v>
      </c>
      <c r="F77" s="1">
        <v>-7.0000000000000007E-2</v>
      </c>
      <c r="G77" s="1">
        <v>0</v>
      </c>
      <c r="H77" s="1">
        <v>0.1</v>
      </c>
      <c r="I77" s="1">
        <v>0.1</v>
      </c>
      <c r="J77" s="1">
        <v>0.11</v>
      </c>
      <c r="K77" s="1">
        <v>0.09</v>
      </c>
      <c r="L77" s="1">
        <v>0.03</v>
      </c>
    </row>
    <row r="78" spans="1:12" ht="27" customHeight="1" x14ac:dyDescent="0.15">
      <c r="A78" s="4" t="s">
        <v>67</v>
      </c>
      <c r="B78" s="1">
        <v>-0.17</v>
      </c>
      <c r="C78" s="1">
        <v>0.34</v>
      </c>
      <c r="D78" s="1">
        <v>0.05</v>
      </c>
      <c r="E78" s="1">
        <v>-0.18</v>
      </c>
      <c r="F78" s="1">
        <v>0.08</v>
      </c>
      <c r="G78" s="1">
        <v>-0.59</v>
      </c>
      <c r="H78" s="1">
        <v>-0.16</v>
      </c>
      <c r="I78" s="1">
        <v>0.06</v>
      </c>
      <c r="J78" s="1">
        <v>-0.1</v>
      </c>
      <c r="K78" s="1">
        <v>0.12</v>
      </c>
      <c r="L78" s="1">
        <v>0.01</v>
      </c>
    </row>
    <row r="79" spans="1:12" ht="27" customHeight="1" x14ac:dyDescent="0.15">
      <c r="A79" s="4" t="s">
        <v>68</v>
      </c>
      <c r="B79" s="1">
        <v>-0.08</v>
      </c>
      <c r="C79" s="1">
        <v>-0.18</v>
      </c>
      <c r="D79" s="1">
        <v>0.59</v>
      </c>
      <c r="E79" s="1">
        <v>0.18</v>
      </c>
      <c r="F79" s="1">
        <v>-0.05</v>
      </c>
      <c r="G79" s="1">
        <v>2.5099999999999998</v>
      </c>
      <c r="H79" s="1">
        <v>4.1399999999999997</v>
      </c>
      <c r="I79" s="1">
        <v>-0.56999999999999995</v>
      </c>
      <c r="J79" s="1">
        <v>0.59</v>
      </c>
      <c r="K79" s="1">
        <v>-0.09</v>
      </c>
      <c r="L79" s="1">
        <v>0.6</v>
      </c>
    </row>
    <row r="80" spans="1:12" ht="40.5" customHeight="1" x14ac:dyDescent="0.15">
      <c r="A80" s="4" t="s">
        <v>69</v>
      </c>
      <c r="B80" s="1">
        <v>0.43</v>
      </c>
      <c r="C80" s="1">
        <v>0.19</v>
      </c>
      <c r="D80" s="1">
        <v>-0.01</v>
      </c>
      <c r="E80" s="1">
        <v>0.37</v>
      </c>
      <c r="F80" s="1">
        <v>-0.04</v>
      </c>
      <c r="G80" s="1" t="s">
        <v>9</v>
      </c>
      <c r="H80" s="1">
        <v>-0.08</v>
      </c>
      <c r="I80" s="1">
        <v>-0.05</v>
      </c>
      <c r="J80" s="1">
        <v>-0.06</v>
      </c>
      <c r="K80" s="1">
        <v>-0.11</v>
      </c>
      <c r="L80" s="1">
        <v>0.13</v>
      </c>
    </row>
    <row r="81" spans="1:12" ht="27" customHeight="1" x14ac:dyDescent="0.15">
      <c r="A81" s="4" t="s">
        <v>70</v>
      </c>
      <c r="B81" s="1">
        <v>0.08</v>
      </c>
      <c r="C81" s="1">
        <v>0.21</v>
      </c>
      <c r="D81" s="1">
        <v>0.04</v>
      </c>
      <c r="E81" s="1">
        <v>0.28999999999999998</v>
      </c>
      <c r="F81" s="1">
        <v>0</v>
      </c>
      <c r="G81" s="1">
        <v>0.19</v>
      </c>
      <c r="H81" s="1">
        <v>0.88</v>
      </c>
      <c r="I81" s="1">
        <v>0.02</v>
      </c>
      <c r="J81" s="1">
        <v>0.24</v>
      </c>
      <c r="K81" s="1">
        <v>0.1</v>
      </c>
      <c r="L81" s="1">
        <v>0.28000000000000003</v>
      </c>
    </row>
    <row r="82" spans="1:12" ht="27" customHeight="1" x14ac:dyDescent="0.15">
      <c r="A82" s="4" t="s">
        <v>71</v>
      </c>
      <c r="B82" s="1">
        <v>-0.08</v>
      </c>
      <c r="C82" s="1">
        <v>-0.18</v>
      </c>
      <c r="D82" s="1">
        <v>0.59</v>
      </c>
      <c r="E82" s="1">
        <v>-0.21</v>
      </c>
      <c r="F82" s="1">
        <v>0.16</v>
      </c>
      <c r="G82" s="1">
        <v>2.5099999999999998</v>
      </c>
      <c r="H82" s="1">
        <v>1.57</v>
      </c>
      <c r="I82" s="1">
        <v>-0.56999999999999995</v>
      </c>
      <c r="J82" s="1">
        <v>0.59</v>
      </c>
      <c r="K82" s="1">
        <v>-0.09</v>
      </c>
      <c r="L82" s="1">
        <v>0.33</v>
      </c>
    </row>
    <row r="83" spans="1:12" ht="27" customHeight="1" x14ac:dyDescent="0.15">
      <c r="A83" s="4" t="s">
        <v>72</v>
      </c>
      <c r="B83" s="1">
        <v>0.06</v>
      </c>
      <c r="C83" s="1">
        <v>-7.0000000000000007E-2</v>
      </c>
      <c r="D83" s="1">
        <v>0.12</v>
      </c>
      <c r="E83" s="1">
        <v>0.1</v>
      </c>
      <c r="F83" s="1">
        <v>0.06</v>
      </c>
      <c r="G83" s="1">
        <v>0.28999999999999998</v>
      </c>
      <c r="H83" s="1">
        <v>1.6</v>
      </c>
      <c r="I83" s="1">
        <v>0.05</v>
      </c>
      <c r="J83" s="1">
        <v>0.28999999999999998</v>
      </c>
      <c r="K83" s="1">
        <v>0.15</v>
      </c>
      <c r="L83" s="1">
        <v>0.26</v>
      </c>
    </row>
    <row r="84" spans="1:12" x14ac:dyDescent="0.15">
      <c r="A84" s="24"/>
      <c r="B84" s="24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ht="13.5" customHeight="1" x14ac:dyDescent="0.15">
      <c r="A85" s="25" t="s">
        <v>73</v>
      </c>
      <c r="B85" s="2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15">
      <c r="A86" s="24"/>
      <c r="B86" s="24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ht="40.5" customHeight="1" x14ac:dyDescent="0.15">
      <c r="A87" s="4" t="s">
        <v>74</v>
      </c>
      <c r="B87" s="1">
        <v>0.59</v>
      </c>
      <c r="C87" s="1">
        <v>-0.02</v>
      </c>
      <c r="D87" s="1">
        <v>0.63</v>
      </c>
      <c r="E87" s="1">
        <v>0.62</v>
      </c>
      <c r="F87" s="1">
        <v>0.48</v>
      </c>
      <c r="G87" s="1">
        <v>0.66</v>
      </c>
      <c r="H87" s="1">
        <v>0.67</v>
      </c>
      <c r="I87" s="1">
        <v>0.41</v>
      </c>
      <c r="J87" s="1">
        <v>0.37</v>
      </c>
      <c r="K87" s="1">
        <v>0.3</v>
      </c>
      <c r="L87" s="1">
        <v>0.16</v>
      </c>
    </row>
    <row r="88" spans="1:12" ht="54" customHeight="1" x14ac:dyDescent="0.15">
      <c r="A88" s="4" t="s">
        <v>75</v>
      </c>
      <c r="B88" s="1">
        <v>0.09</v>
      </c>
      <c r="C88" s="1">
        <v>0</v>
      </c>
      <c r="D88" s="1">
        <v>0.08</v>
      </c>
      <c r="E88" s="1">
        <v>0.09</v>
      </c>
      <c r="F88" s="1">
        <v>0.05</v>
      </c>
      <c r="G88" s="1">
        <v>0.06</v>
      </c>
      <c r="H88" s="1">
        <v>7.0000000000000007E-2</v>
      </c>
      <c r="I88" s="1">
        <v>0.04</v>
      </c>
      <c r="J88" s="1">
        <v>0.03</v>
      </c>
      <c r="K88" s="1">
        <v>0.02</v>
      </c>
      <c r="L88" s="1">
        <v>0.01</v>
      </c>
    </row>
    <row r="89" spans="1:12" ht="27" customHeight="1" x14ac:dyDescent="0.15">
      <c r="A89" s="4" t="s">
        <v>76</v>
      </c>
      <c r="B89" s="1">
        <v>1.82</v>
      </c>
      <c r="C89" s="1" t="s">
        <v>9</v>
      </c>
      <c r="D89" s="1">
        <v>1.49</v>
      </c>
      <c r="E89" s="1">
        <v>1.87</v>
      </c>
      <c r="F89" s="1">
        <v>1.23</v>
      </c>
      <c r="G89" s="1">
        <v>0.48</v>
      </c>
      <c r="H89" s="1">
        <v>0.01</v>
      </c>
      <c r="I89" s="1">
        <v>0.54</v>
      </c>
      <c r="J89" s="1">
        <v>0.27</v>
      </c>
      <c r="K89" s="1" t="s">
        <v>9</v>
      </c>
      <c r="L89" s="1" t="s">
        <v>9</v>
      </c>
    </row>
    <row r="90" spans="1:12" ht="54" customHeight="1" x14ac:dyDescent="0.15">
      <c r="A90" s="4" t="s">
        <v>77</v>
      </c>
      <c r="B90" s="1">
        <v>0.38</v>
      </c>
      <c r="C90" s="1" t="s">
        <v>9</v>
      </c>
      <c r="D90" s="1">
        <v>0.25</v>
      </c>
      <c r="E90" s="1">
        <v>0.25</v>
      </c>
      <c r="F90" s="1">
        <v>0.16</v>
      </c>
      <c r="G90" s="1">
        <v>0.2</v>
      </c>
      <c r="H90" s="1">
        <v>0.52</v>
      </c>
      <c r="I90" s="1">
        <v>0.37</v>
      </c>
      <c r="J90" s="1">
        <v>0.35</v>
      </c>
      <c r="K90" s="1">
        <v>0.27</v>
      </c>
      <c r="L90" s="1">
        <v>0.11</v>
      </c>
    </row>
    <row r="91" spans="1:12" ht="54" customHeight="1" x14ac:dyDescent="0.15">
      <c r="A91" s="4" t="s">
        <v>78</v>
      </c>
      <c r="B91" s="1">
        <v>0.8</v>
      </c>
      <c r="C91" s="1">
        <v>-1.03</v>
      </c>
      <c r="D91" s="1">
        <v>-33.270000000000003</v>
      </c>
      <c r="E91" s="1">
        <v>0.48</v>
      </c>
      <c r="F91" s="1">
        <v>-0.38</v>
      </c>
      <c r="G91" s="1">
        <v>0.38</v>
      </c>
      <c r="H91" s="1">
        <v>1.05</v>
      </c>
      <c r="I91" s="1">
        <v>-0.39</v>
      </c>
      <c r="J91" s="1">
        <v>-0.09</v>
      </c>
      <c r="K91" s="1">
        <v>-0.18</v>
      </c>
      <c r="L91" s="1">
        <v>-0.38</v>
      </c>
    </row>
    <row r="92" spans="1:12" ht="27" customHeight="1" x14ac:dyDescent="0.15">
      <c r="A92" s="4" t="s">
        <v>79</v>
      </c>
      <c r="B92" s="1">
        <v>2.09</v>
      </c>
      <c r="C92" s="1">
        <v>0.02</v>
      </c>
      <c r="D92" s="1">
        <v>1.38</v>
      </c>
      <c r="E92" s="1">
        <v>1.5</v>
      </c>
      <c r="F92" s="1">
        <v>1.46</v>
      </c>
      <c r="G92" s="1">
        <v>-0.49</v>
      </c>
      <c r="H92" s="1">
        <v>0.19</v>
      </c>
      <c r="I92" s="1">
        <v>0.27</v>
      </c>
      <c r="J92" s="1">
        <v>0.15</v>
      </c>
      <c r="K92" s="1">
        <v>0.14000000000000001</v>
      </c>
      <c r="L92" s="1">
        <v>0.05</v>
      </c>
    </row>
    <row r="93" spans="1:12" ht="27" customHeight="1" x14ac:dyDescent="0.15">
      <c r="A93" s="4" t="s">
        <v>80</v>
      </c>
      <c r="B93" s="1">
        <v>0.39</v>
      </c>
      <c r="C93" s="1">
        <v>-0.01</v>
      </c>
      <c r="D93" s="1">
        <v>0.22</v>
      </c>
      <c r="E93" s="1">
        <v>0.27</v>
      </c>
      <c r="F93" s="1">
        <v>0.18</v>
      </c>
      <c r="G93" s="1">
        <v>0.24</v>
      </c>
      <c r="H93" s="1">
        <v>0.46</v>
      </c>
      <c r="I93" s="1">
        <v>0.25</v>
      </c>
      <c r="J93" s="1">
        <v>0.21</v>
      </c>
      <c r="K93" s="1">
        <v>0.16</v>
      </c>
      <c r="L93" s="1">
        <v>0.09</v>
      </c>
    </row>
    <row r="94" spans="1:12" ht="27" customHeight="1" x14ac:dyDescent="0.15">
      <c r="A94" s="4" t="s">
        <v>81</v>
      </c>
      <c r="B94" s="1">
        <v>-6.13</v>
      </c>
      <c r="C94" s="1">
        <v>4.0599999999999996</v>
      </c>
      <c r="D94" s="1">
        <v>-1.9</v>
      </c>
      <c r="E94" s="1">
        <v>2.58</v>
      </c>
      <c r="F94" s="1">
        <v>-1.89</v>
      </c>
      <c r="G94" s="1">
        <v>-3.18</v>
      </c>
      <c r="H94" s="1">
        <v>35.17</v>
      </c>
      <c r="I94" s="1">
        <v>0.51</v>
      </c>
      <c r="J94" s="1">
        <v>0.56999999999999995</v>
      </c>
      <c r="K94" s="1">
        <v>-6.57</v>
      </c>
      <c r="L94" s="1">
        <v>-1.34</v>
      </c>
    </row>
    <row r="95" spans="1:12" x14ac:dyDescent="0.15">
      <c r="A95" s="24"/>
      <c r="B95" s="24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ht="13.5" customHeight="1" x14ac:dyDescent="0.15">
      <c r="A96" s="25" t="s">
        <v>82</v>
      </c>
      <c r="B96" s="2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15">
      <c r="A97" s="24"/>
      <c r="B97" s="24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27" customHeight="1" x14ac:dyDescent="0.15">
      <c r="A98" s="4" t="s">
        <v>83</v>
      </c>
      <c r="B98" s="1">
        <v>4.9000000000000004</v>
      </c>
      <c r="C98" s="1">
        <v>4.54</v>
      </c>
      <c r="D98" s="1">
        <v>5.0599999999999996</v>
      </c>
      <c r="E98" s="1">
        <v>3.72</v>
      </c>
      <c r="F98" s="1">
        <v>4.82</v>
      </c>
      <c r="G98" s="1">
        <v>6.19</v>
      </c>
      <c r="H98" s="1">
        <v>8.0399999999999991</v>
      </c>
      <c r="I98" s="1">
        <v>8.4499999999999993</v>
      </c>
      <c r="J98" s="1">
        <v>10.91</v>
      </c>
      <c r="K98" s="1">
        <v>12.52</v>
      </c>
      <c r="L98" s="1">
        <v>13.1</v>
      </c>
    </row>
    <row r="99" spans="1:12" ht="27" customHeight="1" x14ac:dyDescent="0.15">
      <c r="A99" s="4" t="s">
        <v>84</v>
      </c>
      <c r="B99" s="1" t="s">
        <v>9</v>
      </c>
      <c r="C99" s="1">
        <v>4.42</v>
      </c>
      <c r="D99" s="1">
        <v>4.76</v>
      </c>
      <c r="E99" s="1" t="s">
        <v>9</v>
      </c>
      <c r="F99" s="1">
        <v>4.7</v>
      </c>
      <c r="G99" s="1">
        <v>5.96</v>
      </c>
      <c r="H99" s="1">
        <v>7.92</v>
      </c>
      <c r="I99" s="1">
        <v>8.35</v>
      </c>
      <c r="J99" s="1" t="s">
        <v>9</v>
      </c>
      <c r="K99" s="1" t="s">
        <v>9</v>
      </c>
      <c r="L99" s="1" t="s">
        <v>9</v>
      </c>
    </row>
    <row r="100" spans="1:12" x14ac:dyDescent="0.15">
      <c r="A100" s="4" t="s">
        <v>85</v>
      </c>
      <c r="B100" s="1">
        <v>0.33</v>
      </c>
      <c r="C100" s="1">
        <v>0.27</v>
      </c>
      <c r="D100" s="1">
        <v>0.42</v>
      </c>
      <c r="E100" s="1">
        <v>0.33</v>
      </c>
      <c r="F100" s="1">
        <v>0.39</v>
      </c>
      <c r="G100" s="1">
        <v>1.35</v>
      </c>
      <c r="H100" s="1">
        <v>3.47</v>
      </c>
      <c r="I100" s="1">
        <v>1.5</v>
      </c>
      <c r="J100" s="1">
        <v>2.38</v>
      </c>
      <c r="K100" s="1">
        <v>2.16</v>
      </c>
      <c r="L100" s="1">
        <v>2.88</v>
      </c>
    </row>
    <row r="101" spans="1:12" ht="40.5" customHeight="1" x14ac:dyDescent="0.15">
      <c r="A101" s="4" t="s">
        <v>86</v>
      </c>
      <c r="B101" s="1">
        <v>0.26</v>
      </c>
      <c r="C101" s="1">
        <v>0.22</v>
      </c>
      <c r="D101" s="1">
        <v>0.2</v>
      </c>
      <c r="E101" s="1">
        <v>0.16</v>
      </c>
      <c r="F101" s="1">
        <v>0.32</v>
      </c>
      <c r="G101" s="1">
        <v>1.31</v>
      </c>
      <c r="H101" s="1">
        <v>3.43</v>
      </c>
      <c r="I101" s="1">
        <v>1.47</v>
      </c>
      <c r="J101" s="1">
        <v>2.25</v>
      </c>
      <c r="K101" s="1">
        <v>1.86</v>
      </c>
      <c r="L101" s="1">
        <v>0.81</v>
      </c>
    </row>
    <row r="102" spans="1:12" ht="27" customHeight="1" x14ac:dyDescent="0.15">
      <c r="A102" s="4" t="s">
        <v>87</v>
      </c>
      <c r="B102" s="1">
        <v>1.54</v>
      </c>
      <c r="C102" s="1">
        <v>2.4500000000000002</v>
      </c>
      <c r="D102" s="1">
        <v>2.88</v>
      </c>
      <c r="E102" s="1">
        <v>2.34</v>
      </c>
      <c r="F102" s="1">
        <v>2.68</v>
      </c>
      <c r="G102" s="1">
        <v>2.68</v>
      </c>
      <c r="H102" s="1">
        <v>1.47</v>
      </c>
      <c r="I102" s="1">
        <v>1.62</v>
      </c>
      <c r="J102" s="1">
        <v>1.79</v>
      </c>
      <c r="K102" s="1">
        <v>1.94</v>
      </c>
      <c r="L102" s="1">
        <v>1.66</v>
      </c>
    </row>
    <row r="103" spans="1:12" ht="54" customHeight="1" x14ac:dyDescent="0.15">
      <c r="A103" s="4" t="s">
        <v>88</v>
      </c>
      <c r="B103" s="1">
        <v>0.59</v>
      </c>
      <c r="C103" s="1">
        <v>-0.02</v>
      </c>
      <c r="D103" s="1">
        <v>0.63</v>
      </c>
      <c r="E103" s="1">
        <v>0.62</v>
      </c>
      <c r="F103" s="1">
        <v>0.48</v>
      </c>
      <c r="G103" s="1">
        <v>0.66</v>
      </c>
      <c r="H103" s="1">
        <v>0.67</v>
      </c>
      <c r="I103" s="1">
        <v>0.41</v>
      </c>
      <c r="J103" s="1">
        <v>0.37</v>
      </c>
      <c r="K103" s="1">
        <v>0.3</v>
      </c>
      <c r="L103" s="1">
        <v>0.16</v>
      </c>
    </row>
    <row r="104" spans="1:12" ht="27" customHeight="1" x14ac:dyDescent="0.15">
      <c r="A104" s="4" t="s">
        <v>89</v>
      </c>
      <c r="B104" s="1">
        <v>2.2799999999999998</v>
      </c>
      <c r="C104" s="1">
        <v>2.29</v>
      </c>
      <c r="D104" s="1">
        <v>2.39</v>
      </c>
      <c r="E104" s="1">
        <v>1.27</v>
      </c>
      <c r="F104" s="1">
        <v>2.0499999999999998</v>
      </c>
      <c r="G104" s="1">
        <v>2.0699999999999998</v>
      </c>
      <c r="H104" s="1">
        <v>1.76</v>
      </c>
      <c r="I104" s="1">
        <v>0.68</v>
      </c>
      <c r="J104" s="1">
        <v>0.96</v>
      </c>
      <c r="K104" s="1">
        <v>0.61</v>
      </c>
      <c r="L104" s="1">
        <v>0.32</v>
      </c>
    </row>
  </sheetData>
  <mergeCells count="19">
    <mergeCell ref="A95:B95"/>
    <mergeCell ref="A96:B96"/>
    <mergeCell ref="A97:B97"/>
    <mergeCell ref="A74:B74"/>
    <mergeCell ref="A75:B75"/>
    <mergeCell ref="A76:B76"/>
    <mergeCell ref="A84:B84"/>
    <mergeCell ref="A85:B85"/>
    <mergeCell ref="A86:B86"/>
    <mergeCell ref="A59:B59"/>
    <mergeCell ref="A4:B4"/>
    <mergeCell ref="A24:B24"/>
    <mergeCell ref="A25:B25"/>
    <mergeCell ref="A26:B26"/>
    <mergeCell ref="A44:B44"/>
    <mergeCell ref="A45:B45"/>
    <mergeCell ref="A46:B46"/>
    <mergeCell ref="A57:B57"/>
    <mergeCell ref="A58:B5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workbookViewId="0">
      <selection activeCell="K9" sqref="K9"/>
    </sheetView>
  </sheetViews>
  <sheetFormatPr defaultRowHeight="13.5" x14ac:dyDescent="0.15"/>
  <cols>
    <col min="1" max="1" width="16.625" customWidth="1"/>
    <col min="2" max="2" width="13.5" style="3" customWidth="1"/>
    <col min="3" max="3" width="13.625" style="3" customWidth="1"/>
    <col min="4" max="4" width="13.125" style="3" customWidth="1"/>
    <col min="5" max="5" width="13" style="3" customWidth="1"/>
    <col min="6" max="6" width="12.625" style="3" customWidth="1"/>
    <col min="7" max="8" width="13.25" style="3" customWidth="1"/>
    <col min="9" max="9" width="13" style="3" customWidth="1"/>
    <col min="10" max="10" width="13.25" style="3" customWidth="1"/>
    <col min="11" max="11" width="13.375" style="3" customWidth="1"/>
    <col min="12" max="12" width="13.625" style="3" customWidth="1"/>
  </cols>
  <sheetData>
    <row r="1" spans="1:12" x14ac:dyDescent="0.15">
      <c r="A1" s="4" t="s">
        <v>0</v>
      </c>
      <c r="B1" s="9">
        <v>37256</v>
      </c>
      <c r="C1" s="9">
        <v>37621</v>
      </c>
      <c r="D1" s="9">
        <v>37986</v>
      </c>
      <c r="E1" s="9">
        <v>38352</v>
      </c>
      <c r="F1" s="9">
        <v>38717</v>
      </c>
      <c r="G1" s="9">
        <v>39082</v>
      </c>
      <c r="H1" s="9">
        <v>39447</v>
      </c>
      <c r="I1" s="9">
        <v>39813</v>
      </c>
      <c r="J1" s="9">
        <v>40178</v>
      </c>
      <c r="K1" s="9">
        <v>40543</v>
      </c>
      <c r="L1" s="9">
        <v>40908</v>
      </c>
    </row>
    <row r="2" spans="1:12" x14ac:dyDescent="0.15">
      <c r="A2" s="4" t="s">
        <v>90</v>
      </c>
      <c r="B2" s="10">
        <v>238625822.74000001</v>
      </c>
      <c r="C2" s="10">
        <v>281574456.20999998</v>
      </c>
      <c r="D2" s="10">
        <v>203873481.75999999</v>
      </c>
      <c r="E2" s="10">
        <v>288662503.89999998</v>
      </c>
      <c r="F2" s="10">
        <v>216755607.65000001</v>
      </c>
      <c r="G2" s="10">
        <v>157661946.19999999</v>
      </c>
      <c r="H2" s="10">
        <v>168600657.12</v>
      </c>
      <c r="I2" s="10">
        <v>633219057.46000004</v>
      </c>
      <c r="J2" s="10">
        <v>1007490590.8099999</v>
      </c>
      <c r="K2" s="10">
        <v>980981200.94000006</v>
      </c>
      <c r="L2" s="10">
        <v>899929864.26999998</v>
      </c>
    </row>
    <row r="3" spans="1:12" x14ac:dyDescent="0.15">
      <c r="A3" s="4" t="s">
        <v>91</v>
      </c>
      <c r="B3" s="10">
        <v>3898500</v>
      </c>
      <c r="C3" s="11" t="s">
        <v>9</v>
      </c>
      <c r="D3" s="11" t="s">
        <v>9</v>
      </c>
      <c r="E3" s="11" t="s">
        <v>9</v>
      </c>
      <c r="F3" s="10">
        <v>150000</v>
      </c>
      <c r="G3" s="10">
        <v>8026520.5099999998</v>
      </c>
      <c r="H3" s="10">
        <v>20611922.140000001</v>
      </c>
      <c r="I3" s="10">
        <v>37602810.280000001</v>
      </c>
      <c r="J3" s="10">
        <v>26647834.32</v>
      </c>
      <c r="K3" s="10">
        <v>34081072.259999998</v>
      </c>
      <c r="L3" s="10">
        <v>62221315.82</v>
      </c>
    </row>
    <row r="4" spans="1:12" x14ac:dyDescent="0.15">
      <c r="A4" s="4" t="s">
        <v>92</v>
      </c>
      <c r="B4" s="10">
        <v>18994400</v>
      </c>
      <c r="C4" s="10">
        <v>54905666</v>
      </c>
      <c r="D4" s="10">
        <v>65925644.390000001</v>
      </c>
      <c r="E4" s="10">
        <v>50578563.619999997</v>
      </c>
      <c r="F4" s="10">
        <v>59470930.170000002</v>
      </c>
      <c r="G4" s="10">
        <v>113010139.81</v>
      </c>
      <c r="H4" s="10">
        <v>94344295.150000006</v>
      </c>
      <c r="I4" s="10">
        <v>185380552.56</v>
      </c>
      <c r="J4" s="10">
        <v>180847218.40000001</v>
      </c>
      <c r="K4" s="10">
        <v>203043994.72999999</v>
      </c>
      <c r="L4" s="10">
        <v>238651788.03</v>
      </c>
    </row>
    <row r="5" spans="1:12" x14ac:dyDescent="0.15">
      <c r="A5" s="4" t="s">
        <v>93</v>
      </c>
      <c r="B5" s="10">
        <v>199565263.46000001</v>
      </c>
      <c r="C5" s="10">
        <v>301021578.95999998</v>
      </c>
      <c r="D5" s="10">
        <v>242002226.97</v>
      </c>
      <c r="E5" s="10">
        <v>203395705.06</v>
      </c>
      <c r="F5" s="10">
        <v>215357183.91</v>
      </c>
      <c r="G5" s="10">
        <v>287711857.47000003</v>
      </c>
      <c r="H5" s="10">
        <v>242688648.03999999</v>
      </c>
      <c r="I5" s="10">
        <v>172730785.81</v>
      </c>
      <c r="J5" s="10">
        <v>143175394.50999999</v>
      </c>
      <c r="K5" s="10">
        <v>160294821.52000001</v>
      </c>
      <c r="L5" s="10">
        <v>128112971.58</v>
      </c>
    </row>
    <row r="6" spans="1:12" x14ac:dyDescent="0.15">
      <c r="A6" s="4" t="s">
        <v>94</v>
      </c>
      <c r="B6" s="10">
        <v>3241123.08</v>
      </c>
      <c r="C6" s="10">
        <v>13308782.789999999</v>
      </c>
      <c r="D6" s="10">
        <v>25017322.309999999</v>
      </c>
      <c r="E6" s="10">
        <v>48990135.479999997</v>
      </c>
      <c r="F6" s="10">
        <v>50281417.909999996</v>
      </c>
      <c r="G6" s="10">
        <v>37375325.549999997</v>
      </c>
      <c r="H6" s="10">
        <v>30715984.75</v>
      </c>
      <c r="I6" s="10">
        <v>31650977.100000001</v>
      </c>
      <c r="J6" s="10">
        <v>24963122.600000001</v>
      </c>
      <c r="K6" s="10">
        <v>71700260.640000001</v>
      </c>
      <c r="L6" s="10">
        <v>80623669.689999998</v>
      </c>
    </row>
    <row r="7" spans="1:12" x14ac:dyDescent="0.15">
      <c r="A7" s="4" t="s">
        <v>95</v>
      </c>
      <c r="B7" s="10">
        <v>70780176.269999996</v>
      </c>
      <c r="C7" s="10">
        <v>169276086.25999999</v>
      </c>
      <c r="D7" s="10">
        <v>150083673.46000001</v>
      </c>
      <c r="E7" s="10">
        <v>403297576.75999999</v>
      </c>
      <c r="F7" s="10">
        <v>97340287.200000003</v>
      </c>
      <c r="G7" s="10">
        <v>119561904.47</v>
      </c>
      <c r="H7" s="10">
        <v>98515237.129999995</v>
      </c>
      <c r="I7" s="10">
        <v>83960063.670000002</v>
      </c>
      <c r="J7" s="10">
        <v>90440866.280000001</v>
      </c>
      <c r="K7" s="10">
        <v>61331347.079999998</v>
      </c>
      <c r="L7" s="10">
        <v>50754270.460000001</v>
      </c>
    </row>
    <row r="8" spans="1:12" x14ac:dyDescent="0.15">
      <c r="A8" s="4" t="s">
        <v>96</v>
      </c>
      <c r="B8" s="11" t="s">
        <v>9</v>
      </c>
      <c r="C8" s="11" t="s">
        <v>9</v>
      </c>
      <c r="D8" s="11" t="s">
        <v>9</v>
      </c>
      <c r="E8" s="11" t="s">
        <v>9</v>
      </c>
      <c r="F8" s="11" t="s">
        <v>9</v>
      </c>
      <c r="G8" s="11" t="s">
        <v>9</v>
      </c>
      <c r="H8" s="11" t="s">
        <v>9</v>
      </c>
      <c r="I8" s="11" t="s">
        <v>9</v>
      </c>
      <c r="J8" s="11" t="s">
        <v>9</v>
      </c>
      <c r="K8" s="11" t="s">
        <v>9</v>
      </c>
      <c r="L8" s="11" t="s">
        <v>9</v>
      </c>
    </row>
    <row r="9" spans="1:12" x14ac:dyDescent="0.15">
      <c r="A9" s="4" t="s">
        <v>97</v>
      </c>
      <c r="B9" s="11" t="s">
        <v>9</v>
      </c>
      <c r="C9" s="11" t="s">
        <v>9</v>
      </c>
      <c r="D9" s="11" t="s">
        <v>9</v>
      </c>
      <c r="E9" s="11" t="s">
        <v>9</v>
      </c>
      <c r="F9" s="11" t="s">
        <v>9</v>
      </c>
      <c r="G9" s="11" t="s">
        <v>9</v>
      </c>
      <c r="H9" s="11" t="s">
        <v>9</v>
      </c>
      <c r="I9" s="11" t="s">
        <v>9</v>
      </c>
      <c r="J9" s="10">
        <v>1786441.8</v>
      </c>
      <c r="K9" s="11" t="s">
        <v>9</v>
      </c>
      <c r="L9" s="10">
        <v>9245524.9000000004</v>
      </c>
    </row>
    <row r="10" spans="1:12" x14ac:dyDescent="0.15">
      <c r="A10" s="4" t="s">
        <v>98</v>
      </c>
      <c r="B10" s="10">
        <v>21330707.449999999</v>
      </c>
      <c r="C10" s="11" t="s">
        <v>9</v>
      </c>
      <c r="D10" s="11" t="s">
        <v>9</v>
      </c>
      <c r="E10" s="11" t="s">
        <v>9</v>
      </c>
      <c r="F10" s="11" t="s">
        <v>9</v>
      </c>
      <c r="G10" s="10">
        <v>240001</v>
      </c>
      <c r="H10" s="11" t="s">
        <v>9</v>
      </c>
      <c r="I10" s="11" t="s">
        <v>9</v>
      </c>
      <c r="J10" s="11" t="s">
        <v>9</v>
      </c>
      <c r="K10" s="11" t="s">
        <v>9</v>
      </c>
      <c r="L10" s="11" t="s">
        <v>9</v>
      </c>
    </row>
    <row r="11" spans="1:12" x14ac:dyDescent="0.15">
      <c r="A11" s="4" t="s">
        <v>99</v>
      </c>
      <c r="B11" s="10">
        <v>81397715.219999999</v>
      </c>
      <c r="C11" s="10">
        <v>111031020.81999999</v>
      </c>
      <c r="D11" s="10">
        <v>92741887.549999997</v>
      </c>
      <c r="E11" s="10">
        <v>131656414.23999999</v>
      </c>
      <c r="F11" s="10">
        <v>134780215.15000001</v>
      </c>
      <c r="G11" s="10">
        <v>129410225.12</v>
      </c>
      <c r="H11" s="10">
        <v>158309003.47</v>
      </c>
      <c r="I11" s="10">
        <v>149155239.66999999</v>
      </c>
      <c r="J11" s="10">
        <v>152830080.58000001</v>
      </c>
      <c r="K11" s="10">
        <v>194442428.66999999</v>
      </c>
      <c r="L11" s="10">
        <v>234232698.34</v>
      </c>
    </row>
    <row r="12" spans="1:12" ht="27" x14ac:dyDescent="0.15">
      <c r="A12" s="4" t="s">
        <v>100</v>
      </c>
      <c r="B12" s="11" t="s">
        <v>9</v>
      </c>
      <c r="C12" s="11" t="s">
        <v>9</v>
      </c>
      <c r="D12" s="11" t="s">
        <v>9</v>
      </c>
      <c r="E12" s="11" t="s">
        <v>9</v>
      </c>
      <c r="F12" s="11" t="s">
        <v>9</v>
      </c>
      <c r="G12" s="11" t="s">
        <v>9</v>
      </c>
      <c r="H12" s="11" t="s">
        <v>9</v>
      </c>
      <c r="I12" s="11" t="s">
        <v>9</v>
      </c>
      <c r="J12" s="11" t="s">
        <v>9</v>
      </c>
      <c r="K12" s="11" t="s">
        <v>9</v>
      </c>
      <c r="L12" s="11" t="s">
        <v>9</v>
      </c>
    </row>
    <row r="13" spans="1:12" ht="27" x14ac:dyDescent="0.15">
      <c r="A13" s="4" t="s">
        <v>101</v>
      </c>
      <c r="B13" s="11" t="s">
        <v>9</v>
      </c>
      <c r="C13" s="11" t="s">
        <v>9</v>
      </c>
      <c r="D13" s="11" t="s">
        <v>9</v>
      </c>
      <c r="E13" s="11" t="s">
        <v>9</v>
      </c>
      <c r="F13" s="11" t="s">
        <v>9</v>
      </c>
      <c r="G13" s="11" t="s">
        <v>9</v>
      </c>
      <c r="H13" s="11" t="s">
        <v>9</v>
      </c>
      <c r="I13" s="11" t="s">
        <v>9</v>
      </c>
      <c r="J13" s="11" t="s">
        <v>9</v>
      </c>
      <c r="K13" s="10">
        <v>100000000</v>
      </c>
      <c r="L13" s="11" t="s">
        <v>9</v>
      </c>
    </row>
    <row r="14" spans="1:12" x14ac:dyDescent="0.15">
      <c r="A14" s="4" t="s">
        <v>102</v>
      </c>
      <c r="B14" s="11" t="s">
        <v>9</v>
      </c>
      <c r="C14" s="11" t="s">
        <v>9</v>
      </c>
      <c r="D14" s="10">
        <v>1035386.5</v>
      </c>
      <c r="E14" s="10">
        <v>657378.26</v>
      </c>
      <c r="F14" s="10">
        <v>532666.07999999996</v>
      </c>
      <c r="G14" s="10">
        <v>878345.49</v>
      </c>
      <c r="H14" s="10">
        <v>709552.6</v>
      </c>
      <c r="I14" s="10">
        <v>181701.87</v>
      </c>
      <c r="J14" s="11" t="s">
        <v>9</v>
      </c>
      <c r="K14" s="10">
        <v>613422.84</v>
      </c>
      <c r="L14" s="10">
        <v>120913702.59</v>
      </c>
    </row>
    <row r="15" spans="1:12" x14ac:dyDescent="0.15">
      <c r="A15" s="4" t="s">
        <v>103</v>
      </c>
      <c r="B15" s="10">
        <v>637833708.22000003</v>
      </c>
      <c r="C15" s="10">
        <v>872796119.76999998</v>
      </c>
      <c r="D15" s="10">
        <v>780679622.94000006</v>
      </c>
      <c r="E15" s="10">
        <v>1127238277.3199999</v>
      </c>
      <c r="F15" s="10">
        <v>774668308.07000005</v>
      </c>
      <c r="G15" s="10">
        <v>853876265.62</v>
      </c>
      <c r="H15" s="10">
        <v>814495300.39999998</v>
      </c>
      <c r="I15" s="10">
        <v>1293881188.4200001</v>
      </c>
      <c r="J15" s="10">
        <v>1628181549.3</v>
      </c>
      <c r="K15" s="10">
        <v>1806488548.6800001</v>
      </c>
      <c r="L15" s="10">
        <v>1824685805.6800001</v>
      </c>
    </row>
    <row r="16" spans="1:12" ht="27" x14ac:dyDescent="0.15">
      <c r="A16" s="4" t="s">
        <v>104</v>
      </c>
      <c r="B16" s="11" t="s">
        <v>9</v>
      </c>
      <c r="C16" s="11" t="s">
        <v>9</v>
      </c>
      <c r="D16" s="11" t="s">
        <v>9</v>
      </c>
      <c r="E16" s="11" t="s">
        <v>9</v>
      </c>
      <c r="F16" s="11" t="s">
        <v>9</v>
      </c>
      <c r="G16" s="11" t="s">
        <v>9</v>
      </c>
      <c r="H16" s="11" t="s">
        <v>9</v>
      </c>
      <c r="I16" s="11" t="s">
        <v>9</v>
      </c>
      <c r="J16" s="11" t="s">
        <v>9</v>
      </c>
      <c r="K16" s="11" t="s">
        <v>9</v>
      </c>
      <c r="L16" s="11" t="s">
        <v>9</v>
      </c>
    </row>
    <row r="17" spans="1:12" x14ac:dyDescent="0.15">
      <c r="A17" s="4" t="s">
        <v>105</v>
      </c>
      <c r="B17" s="11" t="s">
        <v>9</v>
      </c>
      <c r="C17" s="11" t="s">
        <v>9</v>
      </c>
      <c r="D17" s="11" t="s">
        <v>9</v>
      </c>
      <c r="E17" s="11" t="s">
        <v>9</v>
      </c>
      <c r="F17" s="11" t="s">
        <v>9</v>
      </c>
      <c r="G17" s="11" t="s">
        <v>9</v>
      </c>
      <c r="H17" s="11" t="s">
        <v>9</v>
      </c>
      <c r="I17" s="11" t="s">
        <v>9</v>
      </c>
      <c r="J17" s="11" t="s">
        <v>9</v>
      </c>
      <c r="K17" s="11" t="s">
        <v>9</v>
      </c>
      <c r="L17" s="11" t="s">
        <v>9</v>
      </c>
    </row>
    <row r="18" spans="1:12" x14ac:dyDescent="0.15">
      <c r="A18" s="4" t="s">
        <v>106</v>
      </c>
      <c r="B18" s="11" t="s">
        <v>9</v>
      </c>
      <c r="C18" s="11" t="s">
        <v>9</v>
      </c>
      <c r="D18" s="11" t="s">
        <v>9</v>
      </c>
      <c r="E18" s="11" t="s">
        <v>9</v>
      </c>
      <c r="F18" s="11" t="s">
        <v>9</v>
      </c>
      <c r="G18" s="11" t="s">
        <v>9</v>
      </c>
      <c r="H18" s="11" t="s">
        <v>9</v>
      </c>
      <c r="I18" s="11" t="s">
        <v>9</v>
      </c>
      <c r="J18" s="11" t="s">
        <v>9</v>
      </c>
      <c r="K18" s="11" t="s">
        <v>9</v>
      </c>
      <c r="L18" s="11" t="s">
        <v>9</v>
      </c>
    </row>
    <row r="19" spans="1:12" x14ac:dyDescent="0.15">
      <c r="A19" s="4" t="s">
        <v>107</v>
      </c>
      <c r="B19" s="10">
        <v>363086290.93000001</v>
      </c>
      <c r="C19" s="10">
        <v>341232559.55000001</v>
      </c>
      <c r="D19" s="10">
        <v>414308024.35000002</v>
      </c>
      <c r="E19" s="10">
        <v>358453197.93000001</v>
      </c>
      <c r="F19" s="10">
        <v>733455462.75999999</v>
      </c>
      <c r="G19" s="10">
        <v>1039975117.24</v>
      </c>
      <c r="H19" s="10">
        <v>3697188834.3800001</v>
      </c>
      <c r="I19" s="10">
        <v>3422631479.02</v>
      </c>
      <c r="J19" s="10">
        <v>4530969784.5200005</v>
      </c>
      <c r="K19" s="10">
        <v>5121649496.79</v>
      </c>
      <c r="L19" s="10">
        <v>6968211642.3199997</v>
      </c>
    </row>
    <row r="20" spans="1:12" x14ac:dyDescent="0.15">
      <c r="A20" s="4" t="s">
        <v>108</v>
      </c>
      <c r="B20" s="11" t="s">
        <v>9</v>
      </c>
      <c r="C20" s="11" t="s">
        <v>9</v>
      </c>
      <c r="D20" s="11" t="s">
        <v>9</v>
      </c>
      <c r="E20" s="11" t="s">
        <v>9</v>
      </c>
      <c r="F20" s="11" t="s">
        <v>9</v>
      </c>
      <c r="G20" s="11" t="s">
        <v>9</v>
      </c>
      <c r="H20" s="11" t="s">
        <v>9</v>
      </c>
      <c r="I20" s="10">
        <v>6042009.8200000003</v>
      </c>
      <c r="J20" s="10">
        <v>5706342.9000000004</v>
      </c>
      <c r="K20" s="10">
        <v>5639299.4000000004</v>
      </c>
      <c r="L20" s="10">
        <v>5367255.18</v>
      </c>
    </row>
    <row r="21" spans="1:12" x14ac:dyDescent="0.15">
      <c r="A21" s="4" t="s">
        <v>109</v>
      </c>
      <c r="B21" s="10">
        <v>395015104.91000003</v>
      </c>
      <c r="C21" s="10">
        <v>577647969.72000003</v>
      </c>
      <c r="D21" s="10">
        <v>579199479.94000006</v>
      </c>
      <c r="E21" s="10">
        <v>829832777.88999999</v>
      </c>
      <c r="F21" s="10">
        <v>820227005.08000004</v>
      </c>
      <c r="G21" s="10">
        <v>942260763.16999996</v>
      </c>
      <c r="H21" s="10">
        <v>864808688.62</v>
      </c>
      <c r="I21" s="10">
        <v>818276597.45000005</v>
      </c>
      <c r="J21" s="10">
        <v>771020662.17999995</v>
      </c>
      <c r="K21" s="10">
        <v>685750945.62</v>
      </c>
      <c r="L21" s="10">
        <v>774737992.02999997</v>
      </c>
    </row>
    <row r="22" spans="1:12" x14ac:dyDescent="0.15">
      <c r="A22" s="4" t="s">
        <v>110</v>
      </c>
      <c r="B22" s="10">
        <v>145871071.38</v>
      </c>
      <c r="C22" s="10">
        <v>63477852.270000003</v>
      </c>
      <c r="D22" s="10">
        <v>57962124.82</v>
      </c>
      <c r="E22" s="10">
        <v>45187936.829999998</v>
      </c>
      <c r="F22" s="10">
        <v>17732609.559999999</v>
      </c>
      <c r="G22" s="10">
        <v>12955995.109999999</v>
      </c>
      <c r="H22" s="10">
        <v>18334032.359999999</v>
      </c>
      <c r="I22" s="10">
        <v>7405789</v>
      </c>
      <c r="J22" s="10">
        <v>4766914.0599999996</v>
      </c>
      <c r="K22" s="10">
        <v>71738548.129999995</v>
      </c>
      <c r="L22" s="10">
        <v>269981614.08999997</v>
      </c>
    </row>
    <row r="23" spans="1:12" x14ac:dyDescent="0.15">
      <c r="A23" s="4" t="s">
        <v>111</v>
      </c>
      <c r="B23" s="11" t="s">
        <v>9</v>
      </c>
      <c r="C23" s="10">
        <v>812620.68</v>
      </c>
      <c r="D23" s="10">
        <v>958572.55</v>
      </c>
      <c r="E23" s="10">
        <v>23134.04</v>
      </c>
      <c r="F23" s="11" t="s">
        <v>9</v>
      </c>
      <c r="G23" s="11" t="s">
        <v>9</v>
      </c>
      <c r="H23" s="11" t="s">
        <v>9</v>
      </c>
      <c r="I23" s="11" t="s">
        <v>9</v>
      </c>
      <c r="J23" s="11" t="s">
        <v>9</v>
      </c>
      <c r="K23" s="11" t="s">
        <v>9</v>
      </c>
      <c r="L23" s="11" t="s">
        <v>9</v>
      </c>
    </row>
    <row r="24" spans="1:12" x14ac:dyDescent="0.15">
      <c r="A24" s="4" t="s">
        <v>112</v>
      </c>
      <c r="B24" s="11" t="s">
        <v>9</v>
      </c>
      <c r="C24" s="11" t="s">
        <v>9</v>
      </c>
      <c r="D24" s="11" t="s">
        <v>9</v>
      </c>
      <c r="E24" s="11" t="s">
        <v>9</v>
      </c>
      <c r="F24" s="11" t="s">
        <v>9</v>
      </c>
      <c r="G24" s="11" t="s">
        <v>9</v>
      </c>
      <c r="H24" s="11" t="s">
        <v>9</v>
      </c>
      <c r="I24" s="11" t="s">
        <v>9</v>
      </c>
      <c r="J24" s="11" t="s">
        <v>9</v>
      </c>
      <c r="K24" s="11" t="s">
        <v>9</v>
      </c>
      <c r="L24" s="11" t="s">
        <v>9</v>
      </c>
    </row>
    <row r="25" spans="1:12" x14ac:dyDescent="0.15">
      <c r="A25" s="4" t="s">
        <v>113</v>
      </c>
      <c r="B25" s="11" t="s">
        <v>9</v>
      </c>
      <c r="C25" s="11" t="s">
        <v>9</v>
      </c>
      <c r="D25" s="11" t="s">
        <v>9</v>
      </c>
      <c r="E25" s="11" t="s">
        <v>9</v>
      </c>
      <c r="F25" s="11" t="s">
        <v>9</v>
      </c>
      <c r="G25" s="11" t="s">
        <v>9</v>
      </c>
      <c r="H25" s="10">
        <v>15006036.210000001</v>
      </c>
      <c r="I25" s="10">
        <v>14435689.75</v>
      </c>
      <c r="J25" s="10">
        <v>4167686.33</v>
      </c>
      <c r="K25" s="10">
        <v>2062404.83</v>
      </c>
      <c r="L25" s="10">
        <v>1662438.25</v>
      </c>
    </row>
    <row r="26" spans="1:12" x14ac:dyDescent="0.15">
      <c r="A26" s="4" t="s">
        <v>114</v>
      </c>
      <c r="B26" s="11" t="s">
        <v>9</v>
      </c>
      <c r="C26" s="11" t="s">
        <v>9</v>
      </c>
      <c r="D26" s="11" t="s">
        <v>9</v>
      </c>
      <c r="E26" s="11" t="s">
        <v>9</v>
      </c>
      <c r="F26" s="11" t="s">
        <v>9</v>
      </c>
      <c r="G26" s="11" t="s">
        <v>9</v>
      </c>
      <c r="H26" s="11" t="s">
        <v>9</v>
      </c>
      <c r="I26" s="11" t="s">
        <v>9</v>
      </c>
      <c r="J26" s="11" t="s">
        <v>9</v>
      </c>
      <c r="K26" s="11" t="s">
        <v>9</v>
      </c>
      <c r="L26" s="11" t="s">
        <v>9</v>
      </c>
    </row>
    <row r="27" spans="1:12" x14ac:dyDescent="0.15">
      <c r="A27" s="4" t="s">
        <v>115</v>
      </c>
      <c r="B27" s="10">
        <v>9199328.3000000007</v>
      </c>
      <c r="C27" s="10">
        <v>23934648.690000001</v>
      </c>
      <c r="D27" s="10">
        <v>75869478.790000007</v>
      </c>
      <c r="E27" s="10">
        <v>129125704.20999999</v>
      </c>
      <c r="F27" s="10">
        <v>143082076.90000001</v>
      </c>
      <c r="G27" s="10">
        <v>126376688.42</v>
      </c>
      <c r="H27" s="10">
        <v>119969487.12</v>
      </c>
      <c r="I27" s="10">
        <v>104887065.42</v>
      </c>
      <c r="J27" s="10">
        <v>92745830.939999998</v>
      </c>
      <c r="K27" s="10">
        <v>138527540.56999999</v>
      </c>
      <c r="L27" s="10">
        <v>165374236.84999999</v>
      </c>
    </row>
    <row r="28" spans="1:12" x14ac:dyDescent="0.15">
      <c r="A28" s="4" t="s">
        <v>116</v>
      </c>
      <c r="B28" s="11" t="s">
        <v>9</v>
      </c>
      <c r="C28" s="11" t="s">
        <v>9</v>
      </c>
      <c r="D28" s="11" t="s">
        <v>9</v>
      </c>
      <c r="E28" s="11" t="s">
        <v>9</v>
      </c>
      <c r="F28" s="11" t="s">
        <v>9</v>
      </c>
      <c r="G28" s="11" t="s">
        <v>9</v>
      </c>
      <c r="H28" s="10">
        <v>14130734.310000001</v>
      </c>
      <c r="I28" s="10">
        <v>19331310.789999999</v>
      </c>
      <c r="J28" s="10">
        <v>32314066.780000001</v>
      </c>
      <c r="K28" s="10">
        <v>43810442.840000004</v>
      </c>
      <c r="L28" s="10">
        <v>49489749.990000002</v>
      </c>
    </row>
    <row r="29" spans="1:12" x14ac:dyDescent="0.15">
      <c r="A29" s="4" t="s">
        <v>117</v>
      </c>
      <c r="B29" s="11" t="s">
        <v>9</v>
      </c>
      <c r="C29" s="11" t="s">
        <v>9</v>
      </c>
      <c r="D29" s="11" t="s">
        <v>9</v>
      </c>
      <c r="E29" s="11" t="s">
        <v>9</v>
      </c>
      <c r="F29" s="11" t="s">
        <v>9</v>
      </c>
      <c r="G29" s="11" t="s">
        <v>9</v>
      </c>
      <c r="H29" s="10">
        <v>77024587.180000007</v>
      </c>
      <c r="I29" s="10">
        <v>77024587.180000007</v>
      </c>
      <c r="J29" s="10">
        <v>77024587.180000007</v>
      </c>
      <c r="K29" s="10">
        <v>15868050.66</v>
      </c>
      <c r="L29" s="10">
        <v>15868050.66</v>
      </c>
    </row>
    <row r="30" spans="1:12" x14ac:dyDescent="0.15">
      <c r="A30" s="4" t="s">
        <v>118</v>
      </c>
      <c r="B30" s="10">
        <v>1160821.18</v>
      </c>
      <c r="C30" s="10">
        <v>1628307.99</v>
      </c>
      <c r="D30" s="10">
        <v>720735.74</v>
      </c>
      <c r="E30" s="10">
        <v>1339949.92</v>
      </c>
      <c r="F30" s="10">
        <v>903575.26</v>
      </c>
      <c r="G30" s="10">
        <v>235181.14</v>
      </c>
      <c r="H30" s="10">
        <v>1208333.3600000001</v>
      </c>
      <c r="I30" s="10">
        <v>708333.36</v>
      </c>
      <c r="J30" s="11" t="s">
        <v>9</v>
      </c>
      <c r="K30" s="11" t="s">
        <v>9</v>
      </c>
      <c r="L30" s="11" t="s">
        <v>9</v>
      </c>
    </row>
    <row r="31" spans="1:12" x14ac:dyDescent="0.15">
      <c r="A31" s="4" t="s">
        <v>119</v>
      </c>
      <c r="B31" s="11" t="s">
        <v>9</v>
      </c>
      <c r="C31" s="11" t="s">
        <v>9</v>
      </c>
      <c r="D31" s="11" t="s">
        <v>9</v>
      </c>
      <c r="E31" s="11" t="s">
        <v>9</v>
      </c>
      <c r="F31" s="11" t="s">
        <v>9</v>
      </c>
      <c r="G31" s="11" t="s">
        <v>9</v>
      </c>
      <c r="H31" s="10">
        <v>16333563.26</v>
      </c>
      <c r="I31" s="10">
        <v>12930607.02</v>
      </c>
      <c r="J31" s="10">
        <v>15308211.74</v>
      </c>
      <c r="K31" s="10">
        <v>6657329.0999999996</v>
      </c>
      <c r="L31" s="10">
        <v>5347073.42</v>
      </c>
    </row>
    <row r="32" spans="1:12" x14ac:dyDescent="0.15">
      <c r="A32" s="4" t="s">
        <v>120</v>
      </c>
      <c r="B32" s="11" t="s">
        <v>9</v>
      </c>
      <c r="C32" s="11" t="s">
        <v>9</v>
      </c>
      <c r="D32" s="10">
        <v>41458184.57</v>
      </c>
      <c r="E32" s="10">
        <v>30829620.100000001</v>
      </c>
      <c r="F32" s="10">
        <v>30829620.100000001</v>
      </c>
      <c r="G32" s="10">
        <v>30829620.100000001</v>
      </c>
      <c r="H32" s="11" t="s">
        <v>9</v>
      </c>
      <c r="I32" s="11" t="s">
        <v>9</v>
      </c>
      <c r="J32" s="11" t="s">
        <v>9</v>
      </c>
      <c r="K32" s="11" t="s">
        <v>9</v>
      </c>
      <c r="L32" s="11" t="s">
        <v>9</v>
      </c>
    </row>
    <row r="33" spans="1:12" x14ac:dyDescent="0.15">
      <c r="A33" s="4" t="s">
        <v>121</v>
      </c>
      <c r="B33" s="10">
        <v>914332616.70000005</v>
      </c>
      <c r="C33" s="11" t="s">
        <v>9</v>
      </c>
      <c r="D33" s="10">
        <v>1170476600.76</v>
      </c>
      <c r="E33" s="10">
        <v>1394792320.9200001</v>
      </c>
      <c r="F33" s="10">
        <v>1746230349.6600001</v>
      </c>
      <c r="G33" s="10">
        <v>2152633365.1799998</v>
      </c>
      <c r="H33" s="10">
        <v>4824004296.8000002</v>
      </c>
      <c r="I33" s="10">
        <v>4483673468.8100004</v>
      </c>
      <c r="J33" s="10">
        <v>5534024086.6300001</v>
      </c>
      <c r="K33" s="10">
        <v>6091704057.9399996</v>
      </c>
      <c r="L33" s="10">
        <v>8256040052.79</v>
      </c>
    </row>
    <row r="34" spans="1:12" x14ac:dyDescent="0.15">
      <c r="A34" s="4" t="s">
        <v>122</v>
      </c>
      <c r="B34" s="10">
        <v>1552166324.9200001</v>
      </c>
      <c r="C34" s="10">
        <v>1881530078.6700001</v>
      </c>
      <c r="D34" s="10">
        <v>1951156223.7</v>
      </c>
      <c r="E34" s="10">
        <v>2522030598.2399998</v>
      </c>
      <c r="F34" s="10">
        <v>2520898657.73</v>
      </c>
      <c r="G34" s="10">
        <v>3006509630.8000002</v>
      </c>
      <c r="H34" s="10">
        <v>5638499597.1999998</v>
      </c>
      <c r="I34" s="10">
        <v>5777554657.2299995</v>
      </c>
      <c r="J34" s="10">
        <v>7162205635.9300003</v>
      </c>
      <c r="K34" s="10">
        <v>7898192606.6199999</v>
      </c>
      <c r="L34" s="10">
        <v>10080725858.469999</v>
      </c>
    </row>
    <row r="35" spans="1:12" x14ac:dyDescent="0.15">
      <c r="A35" s="4" t="s">
        <v>123</v>
      </c>
      <c r="B35" s="10">
        <v>251500000</v>
      </c>
      <c r="C35" s="10">
        <v>404790000</v>
      </c>
      <c r="D35" s="10">
        <v>246360000</v>
      </c>
      <c r="E35" s="10">
        <v>411389600</v>
      </c>
      <c r="F35" s="10">
        <v>481750000</v>
      </c>
      <c r="G35" s="10">
        <v>546170000</v>
      </c>
      <c r="H35" s="10">
        <v>190360000</v>
      </c>
      <c r="I35" s="10">
        <v>40411590.729999997</v>
      </c>
      <c r="J35" s="10">
        <v>13000000</v>
      </c>
      <c r="K35" s="10">
        <v>7000000</v>
      </c>
      <c r="L35" s="10">
        <v>10000000</v>
      </c>
    </row>
    <row r="36" spans="1:12" x14ac:dyDescent="0.15">
      <c r="A36" s="4" t="s">
        <v>124</v>
      </c>
      <c r="B36" s="11" t="s">
        <v>9</v>
      </c>
      <c r="C36" s="11" t="s">
        <v>9</v>
      </c>
      <c r="D36" s="11" t="s">
        <v>9</v>
      </c>
      <c r="E36" s="11" t="s">
        <v>9</v>
      </c>
      <c r="F36" s="11" t="s">
        <v>9</v>
      </c>
      <c r="G36" s="11" t="s">
        <v>9</v>
      </c>
      <c r="H36" s="11" t="s">
        <v>9</v>
      </c>
      <c r="I36" s="11" t="s">
        <v>9</v>
      </c>
      <c r="J36" s="11" t="s">
        <v>9</v>
      </c>
      <c r="K36" s="11" t="s">
        <v>9</v>
      </c>
      <c r="L36" s="11" t="s">
        <v>9</v>
      </c>
    </row>
    <row r="37" spans="1:12" x14ac:dyDescent="0.15">
      <c r="A37" s="4" t="s">
        <v>125</v>
      </c>
      <c r="B37" s="10">
        <v>9140000</v>
      </c>
      <c r="C37" s="10">
        <v>5089188.54</v>
      </c>
      <c r="D37" s="10">
        <v>900000</v>
      </c>
      <c r="E37" s="10">
        <v>300000</v>
      </c>
      <c r="F37" s="11" t="s">
        <v>9</v>
      </c>
      <c r="G37" s="11" t="s">
        <v>9</v>
      </c>
      <c r="H37" s="10">
        <v>1092052.0900000001</v>
      </c>
      <c r="I37" s="10">
        <v>1780953.34</v>
      </c>
      <c r="J37" s="11" t="s">
        <v>9</v>
      </c>
      <c r="K37" s="10">
        <v>2260000</v>
      </c>
      <c r="L37" s="11" t="s">
        <v>9</v>
      </c>
    </row>
    <row r="38" spans="1:12" x14ac:dyDescent="0.15">
      <c r="A38" s="4" t="s">
        <v>126</v>
      </c>
      <c r="B38" s="10">
        <v>36629502.93</v>
      </c>
      <c r="C38" s="10">
        <v>50357042.460000001</v>
      </c>
      <c r="D38" s="10">
        <v>58462396.869999997</v>
      </c>
      <c r="E38" s="10">
        <v>56671217.219999999</v>
      </c>
      <c r="F38" s="10">
        <v>65804259.310000002</v>
      </c>
      <c r="G38" s="10">
        <v>65658318.090000004</v>
      </c>
      <c r="H38" s="10">
        <v>67130258.989999995</v>
      </c>
      <c r="I38" s="10">
        <v>47328756.07</v>
      </c>
      <c r="J38" s="10">
        <v>58619145.640000001</v>
      </c>
      <c r="K38" s="10">
        <v>71795510.790000007</v>
      </c>
      <c r="L38" s="10">
        <v>74175698.310000002</v>
      </c>
    </row>
    <row r="39" spans="1:12" x14ac:dyDescent="0.15">
      <c r="A39" s="4" t="s">
        <v>127</v>
      </c>
      <c r="B39" s="10">
        <v>344843.54</v>
      </c>
      <c r="C39" s="10">
        <v>20124193.940000001</v>
      </c>
      <c r="D39" s="10">
        <v>26486507.469999999</v>
      </c>
      <c r="E39" s="10">
        <v>26183553.989999998</v>
      </c>
      <c r="F39" s="10">
        <v>26334663.940000001</v>
      </c>
      <c r="G39" s="10">
        <v>28400362.670000002</v>
      </c>
      <c r="H39" s="10">
        <v>32246253.600000001</v>
      </c>
      <c r="I39" s="10">
        <v>19080108.989999998</v>
      </c>
      <c r="J39" s="10">
        <v>25318902.210000001</v>
      </c>
      <c r="K39" s="10">
        <v>22281433.309999999</v>
      </c>
      <c r="L39" s="10">
        <v>25976712.550000001</v>
      </c>
    </row>
    <row r="40" spans="1:12" x14ac:dyDescent="0.15">
      <c r="A40" s="4" t="s">
        <v>128</v>
      </c>
      <c r="B40" s="10">
        <v>3226517.43</v>
      </c>
      <c r="C40" s="10">
        <v>2180718.8199999998</v>
      </c>
      <c r="D40" s="10">
        <v>7907194.1799999997</v>
      </c>
      <c r="E40" s="10">
        <v>10318716.52</v>
      </c>
      <c r="F40" s="10">
        <v>9758271.9600000009</v>
      </c>
      <c r="G40" s="10">
        <v>9417298.0399999991</v>
      </c>
      <c r="H40" s="10">
        <v>30187175.91</v>
      </c>
      <c r="I40" s="10">
        <v>33384472.690000001</v>
      </c>
      <c r="J40" s="10">
        <v>56828962.530000001</v>
      </c>
      <c r="K40" s="10">
        <v>65372984.07</v>
      </c>
      <c r="L40" s="10">
        <v>72376888.849999994</v>
      </c>
    </row>
    <row r="41" spans="1:12" x14ac:dyDescent="0.15">
      <c r="A41" s="4" t="s">
        <v>129</v>
      </c>
      <c r="B41" s="10">
        <v>10383601.289999999</v>
      </c>
      <c r="C41" s="10">
        <v>27920168.600000001</v>
      </c>
      <c r="D41" s="10">
        <v>40732415.68</v>
      </c>
      <c r="E41" s="10">
        <v>42990306.090000004</v>
      </c>
      <c r="F41" s="10">
        <v>19715497.449999999</v>
      </c>
      <c r="G41" s="10">
        <v>22424638.219999999</v>
      </c>
      <c r="H41" s="10">
        <v>19462268.239999998</v>
      </c>
      <c r="I41" s="10">
        <v>3599466.52</v>
      </c>
      <c r="J41" s="10">
        <v>21212945.789999999</v>
      </c>
      <c r="K41" s="10">
        <v>21898445.52</v>
      </c>
      <c r="L41" s="10">
        <v>17816251.02</v>
      </c>
    </row>
    <row r="42" spans="1:12" x14ac:dyDescent="0.15">
      <c r="A42" s="4" t="s">
        <v>130</v>
      </c>
      <c r="B42" s="11" t="s">
        <v>9</v>
      </c>
      <c r="C42" s="11" t="s">
        <v>9</v>
      </c>
      <c r="D42" s="11" t="s">
        <v>9</v>
      </c>
      <c r="E42" s="11" t="s">
        <v>9</v>
      </c>
      <c r="F42" s="11" t="s">
        <v>9</v>
      </c>
      <c r="G42" s="11" t="s">
        <v>9</v>
      </c>
      <c r="H42" s="11" t="s">
        <v>9</v>
      </c>
      <c r="I42" s="11" t="s">
        <v>9</v>
      </c>
      <c r="J42" s="11" t="s">
        <v>9</v>
      </c>
      <c r="K42" s="11" t="s">
        <v>9</v>
      </c>
      <c r="L42" s="11" t="s">
        <v>9</v>
      </c>
    </row>
    <row r="43" spans="1:12" x14ac:dyDescent="0.15">
      <c r="A43" s="4" t="s">
        <v>131</v>
      </c>
      <c r="B43" s="11" t="s">
        <v>9</v>
      </c>
      <c r="C43" s="10">
        <v>49469333.539999999</v>
      </c>
      <c r="D43" s="10">
        <v>3371914.71</v>
      </c>
      <c r="E43" s="10">
        <v>719286.4</v>
      </c>
      <c r="F43" s="10">
        <v>196109.85</v>
      </c>
      <c r="G43" s="10">
        <v>59186.400000000001</v>
      </c>
      <c r="H43" s="10">
        <v>145186.4</v>
      </c>
      <c r="I43" s="10">
        <v>145186.4</v>
      </c>
      <c r="J43" s="10">
        <v>3965660.1</v>
      </c>
      <c r="K43" s="10">
        <v>4717786.4000000004</v>
      </c>
      <c r="L43" s="10">
        <v>4982536.43</v>
      </c>
    </row>
    <row r="44" spans="1:12" x14ac:dyDescent="0.15">
      <c r="A44" s="4" t="s">
        <v>132</v>
      </c>
      <c r="B44" s="10">
        <v>58591993.549999997</v>
      </c>
      <c r="C44" s="10">
        <v>89117886.700000003</v>
      </c>
      <c r="D44" s="10">
        <v>127770648.3</v>
      </c>
      <c r="E44" s="10">
        <v>182039333.72999999</v>
      </c>
      <c r="F44" s="10">
        <v>159526837.47999999</v>
      </c>
      <c r="G44" s="10">
        <v>193381966.24000001</v>
      </c>
      <c r="H44" s="10">
        <v>213757892.69</v>
      </c>
      <c r="I44" s="10">
        <v>322237309.85000002</v>
      </c>
      <c r="J44" s="10">
        <v>259781090.72999999</v>
      </c>
      <c r="K44" s="10">
        <v>245566105.88999999</v>
      </c>
      <c r="L44" s="10">
        <v>166946111.25</v>
      </c>
    </row>
    <row r="45" spans="1:12" x14ac:dyDescent="0.15">
      <c r="A45" s="4" t="s">
        <v>133</v>
      </c>
      <c r="B45" s="11" t="s">
        <v>9</v>
      </c>
      <c r="C45" s="11" t="s">
        <v>9</v>
      </c>
      <c r="D45" s="11" t="s">
        <v>9</v>
      </c>
      <c r="E45" s="11" t="s">
        <v>9</v>
      </c>
      <c r="F45" s="11" t="s">
        <v>9</v>
      </c>
      <c r="G45" s="11" t="s">
        <v>9</v>
      </c>
      <c r="H45" s="11" t="s">
        <v>9</v>
      </c>
      <c r="I45" s="11" t="s">
        <v>9</v>
      </c>
      <c r="J45" s="11" t="s">
        <v>9</v>
      </c>
      <c r="K45" s="11" t="s">
        <v>9</v>
      </c>
      <c r="L45" s="11" t="s">
        <v>9</v>
      </c>
    </row>
    <row r="46" spans="1:12" ht="27" x14ac:dyDescent="0.15">
      <c r="A46" s="4" t="s">
        <v>134</v>
      </c>
      <c r="B46" s="11" t="s">
        <v>9</v>
      </c>
      <c r="C46" s="11" t="s">
        <v>9</v>
      </c>
      <c r="D46" s="11" t="s">
        <v>9</v>
      </c>
      <c r="E46" s="10">
        <v>37000000</v>
      </c>
      <c r="F46" s="10">
        <v>5000000</v>
      </c>
      <c r="G46" s="11" t="s">
        <v>9</v>
      </c>
      <c r="H46" s="11" t="s">
        <v>9</v>
      </c>
      <c r="I46" s="11" t="s">
        <v>9</v>
      </c>
      <c r="J46" s="11" t="s">
        <v>9</v>
      </c>
      <c r="K46" s="11" t="s">
        <v>9</v>
      </c>
      <c r="L46" s="11" t="s">
        <v>9</v>
      </c>
    </row>
    <row r="47" spans="1:12" x14ac:dyDescent="0.15">
      <c r="A47" s="4" t="s">
        <v>135</v>
      </c>
      <c r="B47" s="11" t="s">
        <v>9</v>
      </c>
      <c r="C47" s="11" t="s">
        <v>9</v>
      </c>
      <c r="D47" s="10">
        <v>2698458.63</v>
      </c>
      <c r="E47" s="10">
        <v>2201651.21</v>
      </c>
      <c r="F47" s="10">
        <v>682654.47</v>
      </c>
      <c r="G47" s="10">
        <v>394222.21</v>
      </c>
      <c r="H47" s="10">
        <v>160115173.25</v>
      </c>
      <c r="I47" s="10">
        <v>146545277.41999999</v>
      </c>
      <c r="J47" s="10">
        <v>142519273.22999999</v>
      </c>
      <c r="K47" s="10">
        <v>190716975.11000001</v>
      </c>
      <c r="L47" s="10">
        <v>144506014.94999999</v>
      </c>
    </row>
    <row r="48" spans="1:12" x14ac:dyDescent="0.15">
      <c r="A48" s="4" t="s">
        <v>136</v>
      </c>
      <c r="B48" s="10">
        <v>369816458.74000001</v>
      </c>
      <c r="C48" s="10">
        <v>656094529.72000003</v>
      </c>
      <c r="D48" s="10">
        <v>514689535.83999997</v>
      </c>
      <c r="E48" s="10">
        <v>769813665.15999997</v>
      </c>
      <c r="F48" s="10">
        <v>768768294.46000004</v>
      </c>
      <c r="G48" s="10">
        <v>865905991.87</v>
      </c>
      <c r="H48" s="10">
        <v>714496261.16999996</v>
      </c>
      <c r="I48" s="10">
        <v>614513122.00999999</v>
      </c>
      <c r="J48" s="10">
        <v>581245980.23000002</v>
      </c>
      <c r="K48" s="10">
        <v>631609241.09000003</v>
      </c>
      <c r="L48" s="10">
        <v>516780213.36000001</v>
      </c>
    </row>
    <row r="49" spans="1:12" x14ac:dyDescent="0.15">
      <c r="A49" s="4" t="s">
        <v>137</v>
      </c>
      <c r="B49" s="10">
        <v>54000</v>
      </c>
      <c r="C49" s="11" t="s">
        <v>9</v>
      </c>
      <c r="D49" s="10">
        <v>81526544</v>
      </c>
      <c r="E49" s="10">
        <v>99444663</v>
      </c>
      <c r="F49" s="10">
        <v>40000000</v>
      </c>
      <c r="G49" s="10">
        <v>40000000</v>
      </c>
      <c r="H49" s="10">
        <v>10000000</v>
      </c>
      <c r="I49" s="11" t="s">
        <v>9</v>
      </c>
      <c r="J49" s="11" t="s">
        <v>9</v>
      </c>
      <c r="K49" s="11" t="s">
        <v>9</v>
      </c>
      <c r="L49" s="11" t="s">
        <v>9</v>
      </c>
    </row>
    <row r="50" spans="1:12" x14ac:dyDescent="0.15">
      <c r="A50" s="4" t="s">
        <v>138</v>
      </c>
      <c r="B50" s="11" t="s">
        <v>9</v>
      </c>
      <c r="C50" s="11" t="s">
        <v>9</v>
      </c>
      <c r="D50" s="11" t="s">
        <v>9</v>
      </c>
      <c r="E50" s="11" t="s">
        <v>9</v>
      </c>
      <c r="F50" s="11" t="s">
        <v>9</v>
      </c>
      <c r="G50" s="11" t="s">
        <v>9</v>
      </c>
      <c r="H50" s="11" t="s">
        <v>9</v>
      </c>
      <c r="I50" s="11" t="s">
        <v>9</v>
      </c>
      <c r="J50" s="11" t="s">
        <v>9</v>
      </c>
      <c r="K50" s="11" t="s">
        <v>9</v>
      </c>
      <c r="L50" s="11" t="s">
        <v>9</v>
      </c>
    </row>
    <row r="51" spans="1:12" x14ac:dyDescent="0.15">
      <c r="A51" s="4" t="s">
        <v>139</v>
      </c>
      <c r="B51" s="11" t="s">
        <v>9</v>
      </c>
      <c r="C51" s="11" t="s">
        <v>9</v>
      </c>
      <c r="D51" s="11" t="s">
        <v>9</v>
      </c>
      <c r="E51" s="10">
        <v>19040000</v>
      </c>
      <c r="F51" s="10">
        <v>19040000</v>
      </c>
      <c r="G51" s="10">
        <v>20407745.109999999</v>
      </c>
      <c r="H51" s="10">
        <v>19040000</v>
      </c>
      <c r="I51" s="10">
        <v>19040000</v>
      </c>
      <c r="J51" s="10">
        <v>19040000</v>
      </c>
      <c r="K51" s="10">
        <v>19040000</v>
      </c>
      <c r="L51" s="10">
        <v>23410000</v>
      </c>
    </row>
    <row r="52" spans="1:12" x14ac:dyDescent="0.15">
      <c r="A52" s="4" t="s">
        <v>140</v>
      </c>
      <c r="B52" s="11" t="s">
        <v>9</v>
      </c>
      <c r="C52" s="10">
        <v>580489.97</v>
      </c>
      <c r="D52" s="11" t="s">
        <v>9</v>
      </c>
      <c r="E52" s="10">
        <v>1830000</v>
      </c>
      <c r="F52" s="10">
        <v>2033340</v>
      </c>
      <c r="G52" s="10">
        <v>16310000</v>
      </c>
      <c r="H52" s="10">
        <v>460000</v>
      </c>
      <c r="I52" s="10">
        <v>756969</v>
      </c>
      <c r="J52" s="10">
        <v>471400</v>
      </c>
      <c r="K52" s="10">
        <v>423420</v>
      </c>
      <c r="L52" s="10">
        <v>423420</v>
      </c>
    </row>
    <row r="53" spans="1:12" x14ac:dyDescent="0.15">
      <c r="A53" s="4" t="s">
        <v>141</v>
      </c>
      <c r="B53" s="11" t="s">
        <v>9</v>
      </c>
      <c r="C53" s="11" t="s">
        <v>9</v>
      </c>
      <c r="D53" s="11" t="s">
        <v>9</v>
      </c>
      <c r="E53" s="11" t="s">
        <v>9</v>
      </c>
      <c r="F53" s="11" t="s">
        <v>9</v>
      </c>
      <c r="G53" s="11" t="s">
        <v>9</v>
      </c>
      <c r="H53" s="11" t="s">
        <v>9</v>
      </c>
      <c r="I53" s="11" t="s">
        <v>9</v>
      </c>
      <c r="J53" s="11" t="s">
        <v>9</v>
      </c>
      <c r="K53" s="11" t="s">
        <v>9</v>
      </c>
      <c r="L53" s="11" t="s">
        <v>9</v>
      </c>
    </row>
    <row r="54" spans="1:12" x14ac:dyDescent="0.15">
      <c r="A54" s="4" t="s">
        <v>142</v>
      </c>
      <c r="B54" s="11" t="s">
        <v>9</v>
      </c>
      <c r="C54" s="11" t="s">
        <v>9</v>
      </c>
      <c r="D54" s="11" t="s">
        <v>9</v>
      </c>
      <c r="E54" s="11" t="s">
        <v>9</v>
      </c>
      <c r="F54" s="11" t="s">
        <v>9</v>
      </c>
      <c r="G54" s="11" t="s">
        <v>9</v>
      </c>
      <c r="H54" s="10">
        <v>941915.7</v>
      </c>
      <c r="I54" s="10">
        <v>433479.5</v>
      </c>
      <c r="J54" s="10">
        <v>1076465.52</v>
      </c>
      <c r="K54" s="10">
        <v>1356470.71</v>
      </c>
      <c r="L54" s="10">
        <v>445247178.97000003</v>
      </c>
    </row>
    <row r="55" spans="1:12" x14ac:dyDescent="0.15">
      <c r="A55" s="4" t="s">
        <v>143</v>
      </c>
      <c r="B55" s="11" t="s">
        <v>9</v>
      </c>
      <c r="C55" s="11" t="s">
        <v>9</v>
      </c>
      <c r="D55" s="10">
        <v>3976089.97</v>
      </c>
      <c r="E55" s="11" t="s">
        <v>9</v>
      </c>
      <c r="F55" s="11" t="s">
        <v>9</v>
      </c>
      <c r="G55" s="11" t="s">
        <v>9</v>
      </c>
      <c r="H55" s="11" t="s">
        <v>9</v>
      </c>
      <c r="I55" s="11" t="s">
        <v>9</v>
      </c>
      <c r="J55" s="11" t="s">
        <v>9</v>
      </c>
      <c r="K55" s="11" t="s">
        <v>9</v>
      </c>
      <c r="L55" s="11" t="s">
        <v>9</v>
      </c>
    </row>
    <row r="56" spans="1:12" x14ac:dyDescent="0.15">
      <c r="A56" s="4" t="s">
        <v>144</v>
      </c>
      <c r="B56" s="10">
        <v>54000</v>
      </c>
      <c r="C56" s="11" t="s">
        <v>9</v>
      </c>
      <c r="D56" s="10">
        <v>85502633.969999999</v>
      </c>
      <c r="E56" s="10">
        <v>120314663</v>
      </c>
      <c r="F56" s="10">
        <v>61073340</v>
      </c>
      <c r="G56" s="10">
        <v>76717745.109999999</v>
      </c>
      <c r="H56" s="10">
        <v>30441915.699999999</v>
      </c>
      <c r="I56" s="10">
        <v>20230448.5</v>
      </c>
      <c r="J56" s="10">
        <v>20587865.52</v>
      </c>
      <c r="K56" s="10">
        <v>20819890.710000001</v>
      </c>
      <c r="L56" s="10">
        <v>469080598.97000003</v>
      </c>
    </row>
    <row r="57" spans="1:12" x14ac:dyDescent="0.15">
      <c r="A57" s="4" t="s">
        <v>145</v>
      </c>
      <c r="B57" s="10">
        <v>369870458.74000001</v>
      </c>
      <c r="C57" s="10">
        <v>656675019.69000006</v>
      </c>
      <c r="D57" s="10">
        <v>600192169.80999994</v>
      </c>
      <c r="E57" s="10">
        <v>890128328.15999997</v>
      </c>
      <c r="F57" s="10">
        <v>829841634.46000004</v>
      </c>
      <c r="G57" s="10">
        <v>942623736.98000002</v>
      </c>
      <c r="H57" s="10">
        <v>744938176.87</v>
      </c>
      <c r="I57" s="10">
        <v>634743570.50999999</v>
      </c>
      <c r="J57" s="10">
        <v>601833845.75</v>
      </c>
      <c r="K57" s="10">
        <v>652429131.79999995</v>
      </c>
      <c r="L57" s="10">
        <v>985860812.33000004</v>
      </c>
    </row>
    <row r="58" spans="1:12" ht="27" x14ac:dyDescent="0.15">
      <c r="A58" s="4" t="s">
        <v>146</v>
      </c>
      <c r="B58" s="10">
        <v>233664600</v>
      </c>
      <c r="C58" s="10">
        <v>233664600</v>
      </c>
      <c r="D58" s="10">
        <v>233664600</v>
      </c>
      <c r="E58" s="10">
        <v>350496900</v>
      </c>
      <c r="F58" s="10">
        <v>286678985</v>
      </c>
      <c r="G58" s="10">
        <v>286678985</v>
      </c>
      <c r="H58" s="10">
        <v>573357970</v>
      </c>
      <c r="I58" s="10">
        <v>573357970</v>
      </c>
      <c r="J58" s="10">
        <v>573357970</v>
      </c>
      <c r="K58" s="10">
        <v>573357970</v>
      </c>
      <c r="L58" s="10">
        <v>688029564</v>
      </c>
    </row>
    <row r="59" spans="1:12" x14ac:dyDescent="0.15">
      <c r="A59" s="4" t="s">
        <v>147</v>
      </c>
      <c r="B59" s="10">
        <v>532349897.05000001</v>
      </c>
      <c r="C59" s="10">
        <v>534444069.22000003</v>
      </c>
      <c r="D59" s="10">
        <v>557706516.19000006</v>
      </c>
      <c r="E59" s="10">
        <v>445313349.81999999</v>
      </c>
      <c r="F59" s="10">
        <v>586578137.63</v>
      </c>
      <c r="G59" s="10">
        <v>592639415.88999999</v>
      </c>
      <c r="H59" s="10">
        <v>1011122231.4400001</v>
      </c>
      <c r="I59" s="10">
        <v>387002809.08999997</v>
      </c>
      <c r="J59" s="10">
        <v>549046212.48000002</v>
      </c>
      <c r="K59" s="10">
        <v>347322926.97000003</v>
      </c>
      <c r="L59" s="10">
        <v>221869144.12</v>
      </c>
    </row>
    <row r="60" spans="1:12" x14ac:dyDescent="0.15">
      <c r="A60" s="4" t="s">
        <v>148</v>
      </c>
      <c r="B60" s="10">
        <v>122198801.94</v>
      </c>
      <c r="C60" s="10">
        <v>129459686.91</v>
      </c>
      <c r="D60" s="10">
        <v>160075708.24000001</v>
      </c>
      <c r="E60" s="10">
        <v>206405519.69999999</v>
      </c>
      <c r="F60" s="10">
        <v>242374798.84</v>
      </c>
      <c r="G60" s="10">
        <v>309866832.54000002</v>
      </c>
      <c r="H60" s="10">
        <v>382853921.64999998</v>
      </c>
      <c r="I60" s="10">
        <v>464290887.75999999</v>
      </c>
      <c r="J60" s="10">
        <v>601777059.04999995</v>
      </c>
      <c r="K60" s="10">
        <v>708699918.53999996</v>
      </c>
      <c r="L60" s="10">
        <v>708699918.53999996</v>
      </c>
    </row>
    <row r="61" spans="1:12" x14ac:dyDescent="0.15">
      <c r="A61" s="4" t="s">
        <v>149</v>
      </c>
      <c r="B61" s="11" t="s">
        <v>9</v>
      </c>
      <c r="C61" s="11" t="s">
        <v>9</v>
      </c>
      <c r="D61" s="11" t="s">
        <v>9</v>
      </c>
      <c r="E61" s="11" t="s">
        <v>9</v>
      </c>
      <c r="F61" s="11" t="s">
        <v>9</v>
      </c>
      <c r="G61" s="11" t="s">
        <v>9</v>
      </c>
      <c r="H61" s="11" t="s">
        <v>9</v>
      </c>
      <c r="I61" s="11" t="s">
        <v>9</v>
      </c>
      <c r="J61" s="11" t="s">
        <v>9</v>
      </c>
      <c r="K61" s="11" t="s">
        <v>9</v>
      </c>
      <c r="L61" s="11" t="s">
        <v>9</v>
      </c>
    </row>
    <row r="62" spans="1:12" x14ac:dyDescent="0.15">
      <c r="A62" s="4" t="s">
        <v>150</v>
      </c>
      <c r="B62" s="10">
        <v>256063790.02000001</v>
      </c>
      <c r="C62" s="10">
        <v>163443189.06999999</v>
      </c>
      <c r="D62" s="10">
        <v>231876042.34</v>
      </c>
      <c r="E62" s="10">
        <v>302394749.74000001</v>
      </c>
      <c r="F62" s="10">
        <v>266160513.11000001</v>
      </c>
      <c r="G62" s="10">
        <v>586591509.41999996</v>
      </c>
      <c r="H62" s="10">
        <v>2640761143.1999998</v>
      </c>
      <c r="I62" s="10">
        <v>3419658258.5599999</v>
      </c>
      <c r="J62" s="10">
        <v>4533989474.3900003</v>
      </c>
      <c r="K62" s="10">
        <v>5547921898.6999998</v>
      </c>
      <c r="L62" s="10">
        <v>7396904552.6999998</v>
      </c>
    </row>
    <row r="63" spans="1:12" x14ac:dyDescent="0.15">
      <c r="A63" s="4" t="s">
        <v>151</v>
      </c>
      <c r="B63" s="10">
        <v>38018777.170000002</v>
      </c>
      <c r="C63" s="10">
        <v>163843513.78</v>
      </c>
      <c r="D63" s="10">
        <v>167641187.12</v>
      </c>
      <c r="E63" s="10">
        <v>327291750.81999999</v>
      </c>
      <c r="F63" s="10">
        <v>309264588.69</v>
      </c>
      <c r="G63" s="10">
        <v>288109150.97000003</v>
      </c>
      <c r="H63" s="10">
        <v>285466154.04000002</v>
      </c>
      <c r="I63" s="10">
        <v>298501161.31</v>
      </c>
      <c r="J63" s="10">
        <v>302201074.25999999</v>
      </c>
      <c r="K63" s="10">
        <v>68460760.609999999</v>
      </c>
      <c r="L63" s="10">
        <v>79361866.780000001</v>
      </c>
    </row>
    <row r="64" spans="1:12" ht="27" x14ac:dyDescent="0.15">
      <c r="A64" s="4" t="s">
        <v>152</v>
      </c>
      <c r="B64" s="11" t="s">
        <v>9</v>
      </c>
      <c r="C64" s="11" t="s">
        <v>9</v>
      </c>
      <c r="D64" s="11" t="s">
        <v>9</v>
      </c>
      <c r="E64" s="11" t="s">
        <v>9</v>
      </c>
      <c r="F64" s="11" t="s">
        <v>9</v>
      </c>
      <c r="G64" s="11" t="s">
        <v>9</v>
      </c>
      <c r="H64" s="11" t="s">
        <v>9</v>
      </c>
      <c r="I64" s="11" t="s">
        <v>9</v>
      </c>
      <c r="J64" s="11" t="s">
        <v>9</v>
      </c>
      <c r="K64" s="11" t="s">
        <v>9</v>
      </c>
      <c r="L64" s="11" t="s">
        <v>9</v>
      </c>
    </row>
    <row r="65" spans="1:12" ht="27" x14ac:dyDescent="0.15">
      <c r="A65" s="4" t="s">
        <v>153</v>
      </c>
      <c r="B65" s="11" t="s">
        <v>9</v>
      </c>
      <c r="C65" s="11" t="s">
        <v>9</v>
      </c>
      <c r="D65" s="11" t="s">
        <v>9</v>
      </c>
      <c r="E65" s="11" t="s">
        <v>9</v>
      </c>
      <c r="F65" s="11" t="s">
        <v>9</v>
      </c>
      <c r="G65" s="11" t="s">
        <v>9</v>
      </c>
      <c r="H65" s="11" t="s">
        <v>9</v>
      </c>
      <c r="I65" s="11" t="s">
        <v>9</v>
      </c>
      <c r="J65" s="11" t="s">
        <v>9</v>
      </c>
      <c r="K65" s="11" t="s">
        <v>9</v>
      </c>
      <c r="L65" s="11" t="s">
        <v>9</v>
      </c>
    </row>
    <row r="66" spans="1:12" ht="40.5" x14ac:dyDescent="0.15">
      <c r="A66" s="4" t="s">
        <v>154</v>
      </c>
      <c r="B66" s="10">
        <v>1106258311.8399999</v>
      </c>
      <c r="C66" s="10">
        <v>897168031.41999996</v>
      </c>
      <c r="D66" s="10">
        <v>1183322866.77</v>
      </c>
      <c r="E66" s="10">
        <v>1304610519.26</v>
      </c>
      <c r="F66" s="10">
        <v>1381792434.5799999</v>
      </c>
      <c r="G66" s="10">
        <v>1775776742.8499999</v>
      </c>
      <c r="H66" s="10">
        <v>4608095266.29</v>
      </c>
      <c r="I66" s="10">
        <v>4844309925.4099998</v>
      </c>
      <c r="J66" s="10">
        <v>6258170715.9200001</v>
      </c>
      <c r="K66" s="10">
        <v>7177302714.21</v>
      </c>
      <c r="L66" s="10">
        <v>9015503179.3600006</v>
      </c>
    </row>
    <row r="67" spans="1:12" ht="27" x14ac:dyDescent="0.15">
      <c r="A67" s="4" t="s">
        <v>155</v>
      </c>
      <c r="B67" s="10">
        <v>1144277089.01</v>
      </c>
      <c r="C67" s="10">
        <v>1061011545.2</v>
      </c>
      <c r="D67" s="10">
        <v>1350964053.8900001</v>
      </c>
      <c r="E67" s="10">
        <v>1631902270.0799999</v>
      </c>
      <c r="F67" s="10">
        <v>1691057023.27</v>
      </c>
      <c r="G67" s="10">
        <v>2063885893.8199999</v>
      </c>
      <c r="H67" s="10">
        <v>4893561420.3299999</v>
      </c>
      <c r="I67" s="10">
        <v>5142811086.7200003</v>
      </c>
      <c r="J67" s="10">
        <v>6560371790.1800003</v>
      </c>
      <c r="K67" s="10">
        <v>7245763474.8199997</v>
      </c>
      <c r="L67" s="10">
        <v>9094865046.1399994</v>
      </c>
    </row>
    <row r="68" spans="1:12" ht="40.5" x14ac:dyDescent="0.15">
      <c r="A68" s="4" t="s">
        <v>156</v>
      </c>
      <c r="B68" s="10">
        <v>1552166324.9200001</v>
      </c>
      <c r="C68" s="10">
        <v>1881530078.6700001</v>
      </c>
      <c r="D68" s="10">
        <v>1951156223.7</v>
      </c>
      <c r="E68" s="10">
        <v>2522030598.2399998</v>
      </c>
      <c r="F68" s="10">
        <v>2520898657.73</v>
      </c>
      <c r="G68" s="10">
        <v>3006509630.8000002</v>
      </c>
      <c r="H68" s="10">
        <v>5638499597.1999998</v>
      </c>
      <c r="I68" s="10">
        <v>5777554657.2299995</v>
      </c>
      <c r="J68" s="10">
        <v>7162205635.9300003</v>
      </c>
      <c r="K68" s="10">
        <v>7898192606.6199999</v>
      </c>
      <c r="L68" s="10">
        <v>10080725858.469999</v>
      </c>
    </row>
    <row r="69" spans="1:12" ht="45" x14ac:dyDescent="0.15">
      <c r="I69" s="11" t="s">
        <v>158</v>
      </c>
      <c r="J69" s="11" t="s">
        <v>159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85" zoomScaleNormal="85" workbookViewId="0">
      <selection activeCell="B8" sqref="B8"/>
    </sheetView>
  </sheetViews>
  <sheetFormatPr defaultRowHeight="13.5" x14ac:dyDescent="0.15"/>
  <cols>
    <col min="1" max="1" width="15.375" customWidth="1"/>
    <col min="2" max="2" width="18.125" customWidth="1"/>
    <col min="3" max="5" width="15.375" customWidth="1"/>
    <col min="6" max="6" width="6.375" customWidth="1"/>
    <col min="7" max="7" width="13.625" customWidth="1"/>
    <col min="8" max="8" width="17.375" customWidth="1"/>
    <col min="9" max="11" width="15.375" customWidth="1"/>
  </cols>
  <sheetData>
    <row r="1" spans="1:11" ht="14.25" thickBot="1" x14ac:dyDescent="0.2">
      <c r="A1" s="14" t="s">
        <v>255</v>
      </c>
      <c r="G1" s="14" t="s">
        <v>266</v>
      </c>
    </row>
    <row r="2" spans="1:11" ht="14.25" thickTop="1" x14ac:dyDescent="0.15">
      <c r="A2" s="24"/>
      <c r="B2" s="24"/>
      <c r="C2" s="24"/>
      <c r="D2" s="24"/>
      <c r="E2" s="24"/>
      <c r="G2" s="24"/>
      <c r="H2" s="24"/>
      <c r="I2" s="24"/>
      <c r="J2" s="24"/>
      <c r="K2" s="24"/>
    </row>
    <row r="3" spans="1:11" x14ac:dyDescent="0.15">
      <c r="A3" s="16" t="s">
        <v>256</v>
      </c>
      <c r="B3" s="16" t="s">
        <v>257</v>
      </c>
      <c r="C3" s="16" t="s">
        <v>258</v>
      </c>
      <c r="D3" s="16" t="s">
        <v>259</v>
      </c>
      <c r="E3" s="16" t="s">
        <v>260</v>
      </c>
      <c r="G3" s="16" t="s">
        <v>256</v>
      </c>
      <c r="H3" s="16" t="s">
        <v>257</v>
      </c>
      <c r="I3" s="16" t="s">
        <v>258</v>
      </c>
      <c r="J3" s="16" t="s">
        <v>259</v>
      </c>
      <c r="K3" s="16" t="s">
        <v>260</v>
      </c>
    </row>
    <row r="4" spans="1:11" x14ac:dyDescent="0.15">
      <c r="A4" s="17" t="s">
        <v>261</v>
      </c>
      <c r="B4" s="18">
        <v>14811600</v>
      </c>
      <c r="C4" s="18">
        <v>17006200</v>
      </c>
      <c r="D4" s="18">
        <v>-2194600</v>
      </c>
      <c r="E4" s="17">
        <v>-14.82</v>
      </c>
      <c r="G4" s="17" t="s">
        <v>262</v>
      </c>
      <c r="H4" s="18">
        <v>1101090100</v>
      </c>
      <c r="I4" s="18">
        <v>336275100</v>
      </c>
      <c r="J4" s="17" t="s">
        <v>9</v>
      </c>
      <c r="K4" s="17" t="s">
        <v>9</v>
      </c>
    </row>
    <row r="5" spans="1:11" x14ac:dyDescent="0.15">
      <c r="A5" s="15" t="s">
        <v>262</v>
      </c>
      <c r="B5" s="19">
        <v>1127775900</v>
      </c>
      <c r="C5" s="19">
        <v>395285200</v>
      </c>
      <c r="D5" s="19">
        <v>732490700</v>
      </c>
      <c r="E5" s="15">
        <v>64.95</v>
      </c>
      <c r="G5" s="15" t="s">
        <v>263</v>
      </c>
      <c r="H5" s="19">
        <v>9381200</v>
      </c>
      <c r="I5" s="19">
        <v>19289800</v>
      </c>
      <c r="J5" s="15" t="s">
        <v>9</v>
      </c>
      <c r="K5" s="15" t="s">
        <v>9</v>
      </c>
    </row>
    <row r="6" spans="1:11" x14ac:dyDescent="0.15">
      <c r="A6" s="24"/>
      <c r="B6" s="24"/>
      <c r="C6" s="24"/>
      <c r="D6" s="24"/>
      <c r="E6" s="24"/>
      <c r="G6" s="17" t="s">
        <v>267</v>
      </c>
      <c r="H6" s="18">
        <v>1110471300</v>
      </c>
      <c r="I6" s="18">
        <v>355564900</v>
      </c>
      <c r="J6" s="17" t="s">
        <v>9</v>
      </c>
      <c r="K6" s="17" t="s">
        <v>9</v>
      </c>
    </row>
    <row r="7" spans="1:11" ht="14.25" thickBot="1" x14ac:dyDescent="0.2">
      <c r="G7" s="15" t="s">
        <v>263</v>
      </c>
      <c r="H7" s="19">
        <v>9381200</v>
      </c>
      <c r="I7" s="19">
        <v>19289800</v>
      </c>
      <c r="J7" s="19">
        <v>-9908600</v>
      </c>
      <c r="K7" s="15" t="s">
        <v>9</v>
      </c>
    </row>
    <row r="8" spans="1:11" ht="14.25" thickBot="1" x14ac:dyDescent="0.2">
      <c r="A8" s="20"/>
      <c r="B8" s="21">
        <f>B4+B5</f>
        <v>1142587500</v>
      </c>
      <c r="C8" s="21">
        <f>C4+C5</f>
        <v>412291400</v>
      </c>
      <c r="G8" s="17" t="s">
        <v>264</v>
      </c>
      <c r="H8" s="18">
        <v>369624300</v>
      </c>
      <c r="I8" s="18">
        <v>72253100</v>
      </c>
      <c r="J8" s="18">
        <v>297371200</v>
      </c>
      <c r="K8" s="17" t="s">
        <v>9</v>
      </c>
    </row>
    <row r="9" spans="1:11" x14ac:dyDescent="0.15">
      <c r="G9" s="24"/>
      <c r="H9" s="24"/>
      <c r="I9" s="24"/>
      <c r="J9" s="24"/>
      <c r="K9" s="24"/>
    </row>
    <row r="11" spans="1:11" ht="14.25" thickBot="1" x14ac:dyDescent="0.2">
      <c r="A11" s="14" t="s">
        <v>268</v>
      </c>
    </row>
    <row r="12" spans="1:11" ht="15" thickTop="1" thickBot="1" x14ac:dyDescent="0.2">
      <c r="A12" s="24"/>
      <c r="B12" s="24"/>
      <c r="C12" s="24"/>
      <c r="D12" s="24"/>
      <c r="E12" s="24"/>
      <c r="G12" s="14" t="s">
        <v>269</v>
      </c>
    </row>
    <row r="13" spans="1:11" ht="14.25" thickTop="1" x14ac:dyDescent="0.15">
      <c r="A13" s="16" t="s">
        <v>256</v>
      </c>
      <c r="B13" s="16" t="s">
        <v>257</v>
      </c>
      <c r="C13" s="16" t="s">
        <v>258</v>
      </c>
      <c r="D13" s="16" t="s">
        <v>259</v>
      </c>
      <c r="E13" s="16" t="s">
        <v>260</v>
      </c>
      <c r="G13" s="24"/>
      <c r="H13" s="24"/>
      <c r="I13" s="24"/>
      <c r="J13" s="24"/>
      <c r="K13" s="24"/>
    </row>
    <row r="14" spans="1:11" x14ac:dyDescent="0.15">
      <c r="A14" s="17" t="s">
        <v>263</v>
      </c>
      <c r="B14" s="18">
        <v>50241200</v>
      </c>
      <c r="C14" s="18">
        <v>30124800</v>
      </c>
      <c r="D14" s="17" t="s">
        <v>9</v>
      </c>
      <c r="E14" s="17" t="s">
        <v>9</v>
      </c>
      <c r="G14" s="16" t="s">
        <v>256</v>
      </c>
      <c r="H14" s="16" t="s">
        <v>257</v>
      </c>
      <c r="I14" s="16" t="s">
        <v>258</v>
      </c>
      <c r="J14" s="16" t="s">
        <v>259</v>
      </c>
      <c r="K14" s="16" t="s">
        <v>260</v>
      </c>
    </row>
    <row r="15" spans="1:11" x14ac:dyDescent="0.15">
      <c r="A15" s="15" t="s">
        <v>264</v>
      </c>
      <c r="B15" s="19">
        <v>265380200</v>
      </c>
      <c r="C15" s="19">
        <v>44485300</v>
      </c>
      <c r="D15" s="15" t="s">
        <v>9</v>
      </c>
      <c r="E15" s="15" t="s">
        <v>9</v>
      </c>
      <c r="G15" s="17" t="s">
        <v>265</v>
      </c>
      <c r="H15" s="18">
        <v>866229500</v>
      </c>
      <c r="I15" s="18">
        <v>306393200</v>
      </c>
      <c r="J15" s="17" t="s">
        <v>9</v>
      </c>
      <c r="K15" s="17" t="s">
        <v>9</v>
      </c>
    </row>
    <row r="16" spans="1:11" x14ac:dyDescent="0.15">
      <c r="A16" s="17" t="s">
        <v>265</v>
      </c>
      <c r="B16" s="18">
        <v>708466600</v>
      </c>
      <c r="C16" s="18">
        <v>281494500</v>
      </c>
      <c r="D16" s="17" t="s">
        <v>9</v>
      </c>
      <c r="E16" s="17" t="s">
        <v>9</v>
      </c>
      <c r="G16" s="15" t="s">
        <v>270</v>
      </c>
      <c r="H16" s="19">
        <v>3071800</v>
      </c>
      <c r="I16" s="19">
        <v>2126800</v>
      </c>
      <c r="J16" s="15" t="s">
        <v>9</v>
      </c>
      <c r="K16" s="15" t="s">
        <v>9</v>
      </c>
    </row>
    <row r="17" spans="1:11" ht="27" x14ac:dyDescent="0.15">
      <c r="B17" s="22">
        <f t="shared" ref="B17:C17" si="0">SUM(B14:B16)</f>
        <v>1024088000</v>
      </c>
      <c r="C17" s="22">
        <f t="shared" si="0"/>
        <v>356104600</v>
      </c>
      <c r="G17" s="17" t="s">
        <v>271</v>
      </c>
      <c r="H17" s="18">
        <v>58520500</v>
      </c>
      <c r="I17" s="18">
        <v>34369100</v>
      </c>
      <c r="J17" s="17" t="s">
        <v>9</v>
      </c>
      <c r="K17" s="17" t="s">
        <v>9</v>
      </c>
    </row>
    <row r="18" spans="1:11" x14ac:dyDescent="0.15">
      <c r="G18" s="15" t="s">
        <v>267</v>
      </c>
      <c r="H18" s="19">
        <v>927821800</v>
      </c>
      <c r="I18" s="19">
        <v>342889100</v>
      </c>
      <c r="J18" s="15" t="s">
        <v>9</v>
      </c>
      <c r="K18" s="15" t="s">
        <v>9</v>
      </c>
    </row>
    <row r="19" spans="1:11" ht="27" x14ac:dyDescent="0.15">
      <c r="G19" s="17" t="s">
        <v>271</v>
      </c>
      <c r="H19" s="18">
        <v>58520500</v>
      </c>
      <c r="I19" s="18">
        <v>34369100</v>
      </c>
      <c r="J19" s="17" t="s">
        <v>9</v>
      </c>
      <c r="K19" s="17" t="s">
        <v>9</v>
      </c>
    </row>
    <row r="20" spans="1:11" x14ac:dyDescent="0.15">
      <c r="G20" s="24"/>
      <c r="H20" s="24"/>
      <c r="I20" s="24"/>
      <c r="J20" s="24"/>
      <c r="K20" s="24"/>
    </row>
    <row r="21" spans="1:11" ht="14.25" thickBot="1" x14ac:dyDescent="0.2">
      <c r="A21" s="14" t="s">
        <v>274</v>
      </c>
    </row>
    <row r="22" spans="1:11" ht="15" thickTop="1" thickBot="1" x14ac:dyDescent="0.2">
      <c r="A22" s="24"/>
      <c r="B22" s="24"/>
      <c r="C22" s="24"/>
      <c r="D22" s="24"/>
      <c r="E22" s="24"/>
      <c r="G22" s="14" t="s">
        <v>276</v>
      </c>
    </row>
    <row r="23" spans="1:11" ht="14.25" thickTop="1" x14ac:dyDescent="0.15">
      <c r="A23" s="16" t="s">
        <v>256</v>
      </c>
      <c r="B23" s="16" t="s">
        <v>257</v>
      </c>
      <c r="C23" s="16" t="s">
        <v>258</v>
      </c>
      <c r="D23" s="16" t="s">
        <v>259</v>
      </c>
      <c r="E23" s="16" t="s">
        <v>260</v>
      </c>
      <c r="G23" s="24"/>
      <c r="H23" s="24"/>
      <c r="I23" s="24"/>
      <c r="J23" s="24"/>
      <c r="K23" s="24"/>
    </row>
    <row r="24" spans="1:11" x14ac:dyDescent="0.15">
      <c r="A24" s="17" t="s">
        <v>275</v>
      </c>
      <c r="B24" s="18">
        <v>6418422.3399999999</v>
      </c>
      <c r="C24" s="18">
        <v>8931959.1500000004</v>
      </c>
      <c r="D24" s="18">
        <v>-2513536.81</v>
      </c>
      <c r="E24" s="17" t="s">
        <v>9</v>
      </c>
      <c r="G24" s="16" t="s">
        <v>256</v>
      </c>
      <c r="H24" s="16" t="s">
        <v>257</v>
      </c>
      <c r="I24" s="16" t="s">
        <v>258</v>
      </c>
      <c r="J24" s="16" t="s">
        <v>259</v>
      </c>
      <c r="K24" s="16" t="s">
        <v>260</v>
      </c>
    </row>
    <row r="25" spans="1:11" ht="27" x14ac:dyDescent="0.15">
      <c r="A25" s="15" t="s">
        <v>263</v>
      </c>
      <c r="B25" s="19">
        <v>65696964</v>
      </c>
      <c r="C25" s="19">
        <v>29858211.23</v>
      </c>
      <c r="D25" s="19">
        <v>35838752.770000003</v>
      </c>
      <c r="E25" s="15">
        <v>54.55</v>
      </c>
      <c r="G25" s="17" t="s">
        <v>277</v>
      </c>
      <c r="H25" s="18">
        <v>77211400</v>
      </c>
      <c r="I25" s="18">
        <v>36657900</v>
      </c>
      <c r="J25" s="18">
        <v>40553500</v>
      </c>
      <c r="K25" s="17">
        <v>52.52</v>
      </c>
    </row>
    <row r="26" spans="1:11" x14ac:dyDescent="0.15">
      <c r="A26" s="17" t="s">
        <v>273</v>
      </c>
      <c r="B26" s="18">
        <v>2103397.12</v>
      </c>
      <c r="C26" s="18">
        <v>1684840.56</v>
      </c>
      <c r="D26" s="18">
        <v>418556.56</v>
      </c>
      <c r="E26" s="17">
        <v>19.899999999999999</v>
      </c>
      <c r="G26" s="15" t="s">
        <v>278</v>
      </c>
      <c r="H26" s="19">
        <v>8486800</v>
      </c>
      <c r="I26" s="19">
        <v>5209400</v>
      </c>
      <c r="J26" s="19">
        <v>3277400</v>
      </c>
      <c r="K26" s="15">
        <v>38.619999999999997</v>
      </c>
    </row>
    <row r="27" spans="1:11" x14ac:dyDescent="0.15">
      <c r="A27" s="15" t="s">
        <v>262</v>
      </c>
      <c r="B27" s="19">
        <v>773031215.76999998</v>
      </c>
      <c r="C27" s="19">
        <v>275623755.29000002</v>
      </c>
      <c r="D27" s="15" t="s">
        <v>9</v>
      </c>
      <c r="E27" s="15" t="s">
        <v>9</v>
      </c>
      <c r="G27" s="17" t="s">
        <v>273</v>
      </c>
      <c r="H27" s="18">
        <v>4493800</v>
      </c>
      <c r="I27" s="18">
        <v>2760400</v>
      </c>
      <c r="J27" s="18">
        <v>1733400</v>
      </c>
      <c r="K27" s="17">
        <v>38.57</v>
      </c>
    </row>
    <row r="28" spans="1:11" x14ac:dyDescent="0.15">
      <c r="A28" s="17" t="s">
        <v>265</v>
      </c>
      <c r="B28" s="18">
        <v>770927818.70000005</v>
      </c>
      <c r="C28" s="18">
        <v>273938914.69999999</v>
      </c>
      <c r="D28" s="18">
        <v>496988903.89999998</v>
      </c>
      <c r="E28" s="17">
        <v>64.47</v>
      </c>
      <c r="G28" s="15" t="s">
        <v>272</v>
      </c>
      <c r="H28" s="19">
        <v>684530700</v>
      </c>
      <c r="I28" s="19">
        <v>224590600</v>
      </c>
      <c r="J28" s="19">
        <v>459940100</v>
      </c>
      <c r="K28" s="15">
        <v>67.19</v>
      </c>
    </row>
    <row r="29" spans="1:11" ht="14.25" thickBot="1" x14ac:dyDescent="0.2">
      <c r="A29" s="24"/>
      <c r="B29" s="24"/>
      <c r="C29" s="24"/>
      <c r="D29" s="24"/>
      <c r="E29" s="24"/>
      <c r="G29" s="17" t="s">
        <v>265</v>
      </c>
      <c r="H29" s="18">
        <v>680036900</v>
      </c>
      <c r="I29" s="18">
        <v>221830200</v>
      </c>
      <c r="J29" s="18">
        <v>458206700</v>
      </c>
      <c r="K29" s="17">
        <v>67.38</v>
      </c>
    </row>
    <row r="30" spans="1:11" ht="14.25" thickBot="1" x14ac:dyDescent="0.2">
      <c r="A30" s="20"/>
      <c r="B30" s="21">
        <f>B24+B25+B26+B27+B28</f>
        <v>1618177817.9300001</v>
      </c>
      <c r="C30" s="21">
        <f>C24+C25+C26+C27+C28</f>
        <v>590037680.93000007</v>
      </c>
      <c r="H30" s="22">
        <f t="shared" ref="H30:I30" si="1">SUM(H25:H29)</f>
        <v>1454759600</v>
      </c>
      <c r="I30" s="22">
        <f t="shared" si="1"/>
        <v>491048500</v>
      </c>
    </row>
    <row r="31" spans="1:11" ht="14.25" thickBot="1" x14ac:dyDescent="0.2">
      <c r="A31" s="14" t="s">
        <v>279</v>
      </c>
    </row>
    <row r="32" spans="1:11" ht="15" thickTop="1" thickBot="1" x14ac:dyDescent="0.2">
      <c r="A32" s="24"/>
      <c r="B32" s="24"/>
      <c r="C32" s="24"/>
      <c r="D32" s="24"/>
      <c r="E32" s="24"/>
      <c r="G32" s="14" t="s">
        <v>281</v>
      </c>
    </row>
    <row r="33" spans="1:11" ht="14.25" thickTop="1" x14ac:dyDescent="0.15">
      <c r="A33" s="16" t="s">
        <v>256</v>
      </c>
      <c r="B33" s="16" t="s">
        <v>257</v>
      </c>
      <c r="C33" s="16" t="s">
        <v>258</v>
      </c>
      <c r="D33" s="16" t="s">
        <v>259</v>
      </c>
      <c r="E33" s="16" t="s">
        <v>260</v>
      </c>
      <c r="G33" s="24"/>
      <c r="H33" s="24"/>
      <c r="I33" s="24"/>
      <c r="J33" s="24"/>
      <c r="K33" s="24"/>
    </row>
    <row r="34" spans="1:11" x14ac:dyDescent="0.15">
      <c r="A34" s="17" t="s">
        <v>280</v>
      </c>
      <c r="B34" s="18">
        <v>74325450</v>
      </c>
      <c r="C34" s="18">
        <v>38946262.549999997</v>
      </c>
      <c r="D34" s="18">
        <v>35379187.450000003</v>
      </c>
      <c r="E34" s="17">
        <v>47.6</v>
      </c>
      <c r="G34" s="16" t="s">
        <v>256</v>
      </c>
      <c r="H34" s="16" t="s">
        <v>257</v>
      </c>
      <c r="I34" s="16" t="s">
        <v>258</v>
      </c>
      <c r="J34" s="16" t="s">
        <v>259</v>
      </c>
      <c r="K34" s="16" t="s">
        <v>260</v>
      </c>
    </row>
    <row r="35" spans="1:11" x14ac:dyDescent="0.15">
      <c r="A35" s="15" t="s">
        <v>275</v>
      </c>
      <c r="B35" s="19">
        <v>11573650.51</v>
      </c>
      <c r="C35" s="19">
        <v>7651174.5499999998</v>
      </c>
      <c r="D35" s="19">
        <v>3922475.96</v>
      </c>
      <c r="E35" s="15">
        <v>33.89</v>
      </c>
      <c r="G35" s="17" t="s">
        <v>282</v>
      </c>
      <c r="H35" s="18">
        <v>25504078</v>
      </c>
      <c r="I35" s="18">
        <v>24794933.329999998</v>
      </c>
      <c r="J35" s="18">
        <v>709144.67</v>
      </c>
      <c r="K35" s="17">
        <v>2.78</v>
      </c>
    </row>
    <row r="36" spans="1:11" x14ac:dyDescent="0.15">
      <c r="A36" s="17" t="s">
        <v>262</v>
      </c>
      <c r="B36" s="18">
        <v>681422645.24000001</v>
      </c>
      <c r="C36" s="18">
        <v>241074059.5</v>
      </c>
      <c r="D36" s="18">
        <v>440348585.74000001</v>
      </c>
      <c r="E36" s="17">
        <v>64.62</v>
      </c>
      <c r="G36" s="15" t="s">
        <v>263</v>
      </c>
      <c r="H36" s="19">
        <v>91551018.329999998</v>
      </c>
      <c r="I36" s="19">
        <v>52502342.93</v>
      </c>
      <c r="J36" s="19">
        <v>39048675.399999999</v>
      </c>
      <c r="K36" s="15">
        <v>42.65</v>
      </c>
    </row>
    <row r="37" spans="1:11" x14ac:dyDescent="0.15">
      <c r="A37" s="24"/>
      <c r="B37" s="24"/>
      <c r="C37" s="24"/>
      <c r="D37" s="24"/>
      <c r="E37" s="24"/>
      <c r="G37" s="17" t="s">
        <v>262</v>
      </c>
      <c r="H37" s="18">
        <v>703720103.61000001</v>
      </c>
      <c r="I37" s="18">
        <v>261002674.91999999</v>
      </c>
      <c r="J37" s="18">
        <v>442717428.69</v>
      </c>
      <c r="K37" s="17">
        <v>62.91</v>
      </c>
    </row>
    <row r="38" spans="1:11" x14ac:dyDescent="0.15">
      <c r="B38" s="21">
        <f>B34+B35+B36</f>
        <v>767321745.75</v>
      </c>
      <c r="C38" s="23">
        <f>C34+C35+C36</f>
        <v>287671496.60000002</v>
      </c>
      <c r="H38" s="22">
        <f t="shared" ref="H38:I38" si="2">SUM(H35:H37)</f>
        <v>820775199.94000006</v>
      </c>
      <c r="I38" s="22">
        <f t="shared" si="2"/>
        <v>338299951.17999995</v>
      </c>
    </row>
    <row r="39" spans="1:11" ht="14.25" thickBot="1" x14ac:dyDescent="0.2">
      <c r="A39" s="14" t="s">
        <v>283</v>
      </c>
    </row>
    <row r="40" spans="1:11" ht="15" thickTop="1" thickBot="1" x14ac:dyDescent="0.2">
      <c r="A40" s="24"/>
      <c r="B40" s="24"/>
      <c r="C40" s="24"/>
      <c r="D40" s="24"/>
      <c r="E40" s="24"/>
      <c r="G40" s="14" t="s">
        <v>284</v>
      </c>
    </row>
    <row r="41" spans="1:11" ht="14.25" thickTop="1" x14ac:dyDescent="0.15">
      <c r="A41" s="16" t="s">
        <v>256</v>
      </c>
      <c r="B41" s="16" t="s">
        <v>257</v>
      </c>
      <c r="C41" s="16" t="s">
        <v>258</v>
      </c>
      <c r="D41" s="16" t="s">
        <v>259</v>
      </c>
      <c r="E41" s="16" t="s">
        <v>260</v>
      </c>
      <c r="G41" s="24"/>
      <c r="H41" s="24"/>
      <c r="I41" s="24"/>
      <c r="J41" s="24"/>
      <c r="K41" s="24"/>
    </row>
    <row r="42" spans="1:11" x14ac:dyDescent="0.15">
      <c r="A42" s="17" t="s">
        <v>262</v>
      </c>
      <c r="B42" s="18">
        <v>673733886.26999998</v>
      </c>
      <c r="C42" s="18">
        <v>255964714.66999999</v>
      </c>
      <c r="D42" s="18">
        <v>417769171.60000002</v>
      </c>
      <c r="E42" s="17">
        <v>62.01</v>
      </c>
      <c r="G42" s="16" t="s">
        <v>256</v>
      </c>
      <c r="H42" s="16" t="s">
        <v>257</v>
      </c>
      <c r="I42" s="16" t="s">
        <v>258</v>
      </c>
      <c r="J42" s="16" t="s">
        <v>259</v>
      </c>
      <c r="K42" s="16" t="s">
        <v>260</v>
      </c>
    </row>
    <row r="43" spans="1:11" x14ac:dyDescent="0.15">
      <c r="A43" s="24"/>
      <c r="B43" s="24"/>
      <c r="C43" s="24"/>
      <c r="D43" s="24"/>
      <c r="E43" s="24"/>
      <c r="G43" s="17" t="s">
        <v>267</v>
      </c>
      <c r="H43" s="18">
        <v>573816200</v>
      </c>
      <c r="I43" s="18">
        <v>220175800</v>
      </c>
      <c r="J43" s="17" t="s">
        <v>9</v>
      </c>
      <c r="K43" s="17">
        <v>61.62</v>
      </c>
    </row>
    <row r="44" spans="1:11" x14ac:dyDescent="0.15">
      <c r="G44" s="15" t="s">
        <v>273</v>
      </c>
      <c r="H44" s="19">
        <v>25729600</v>
      </c>
      <c r="I44" s="19">
        <v>16577300</v>
      </c>
      <c r="J44" s="19">
        <v>9152300</v>
      </c>
      <c r="K44" s="15">
        <v>35.57</v>
      </c>
    </row>
    <row r="45" spans="1:11" x14ac:dyDescent="0.15">
      <c r="G45" s="17" t="s">
        <v>265</v>
      </c>
      <c r="H45" s="18">
        <v>548086600</v>
      </c>
      <c r="I45" s="18">
        <v>203598400</v>
      </c>
      <c r="J45" s="18">
        <v>344488200</v>
      </c>
      <c r="K45" s="17">
        <v>62.85</v>
      </c>
    </row>
    <row r="47" spans="1:11" ht="14.25" thickBot="1" x14ac:dyDescent="0.2">
      <c r="A47" s="14" t="s">
        <v>285</v>
      </c>
    </row>
    <row r="48" spans="1:11" ht="14.25" thickTop="1" x14ac:dyDescent="0.15">
      <c r="A48" s="24"/>
      <c r="B48" s="24"/>
      <c r="C48" s="24"/>
      <c r="D48" s="24"/>
      <c r="E48" s="24"/>
    </row>
    <row r="49" spans="1:5" x14ac:dyDescent="0.15">
      <c r="A49" s="16" t="s">
        <v>256</v>
      </c>
      <c r="B49" s="16" t="s">
        <v>257</v>
      </c>
      <c r="C49" s="16" t="s">
        <v>258</v>
      </c>
      <c r="D49" s="16" t="s">
        <v>259</v>
      </c>
      <c r="E49" s="16" t="s">
        <v>260</v>
      </c>
    </row>
    <row r="50" spans="1:5" x14ac:dyDescent="0.15">
      <c r="A50" s="17" t="s">
        <v>267</v>
      </c>
      <c r="B50" s="18">
        <v>359634400</v>
      </c>
      <c r="C50" s="18">
        <v>136259000</v>
      </c>
      <c r="D50" s="17" t="s">
        <v>9</v>
      </c>
      <c r="E50" s="17">
        <v>62.11</v>
      </c>
    </row>
    <row r="51" spans="1:5" x14ac:dyDescent="0.15">
      <c r="A51" s="15" t="s">
        <v>262</v>
      </c>
      <c r="B51" s="19">
        <v>359634400</v>
      </c>
      <c r="C51" s="19">
        <v>136259000</v>
      </c>
      <c r="D51" s="19">
        <v>223375400</v>
      </c>
      <c r="E51" s="15">
        <v>62.11</v>
      </c>
    </row>
    <row r="52" spans="1:5" x14ac:dyDescent="0.15">
      <c r="A52" s="24"/>
      <c r="B52" s="24"/>
      <c r="C52" s="24"/>
      <c r="D52" s="24"/>
      <c r="E52" s="24"/>
    </row>
    <row r="53" spans="1:5" x14ac:dyDescent="0.15">
      <c r="B53" s="21"/>
    </row>
  </sheetData>
  <mergeCells count="18">
    <mergeCell ref="G13:K13"/>
    <mergeCell ref="G20:K20"/>
    <mergeCell ref="A22:E22"/>
    <mergeCell ref="A12:E12"/>
    <mergeCell ref="A2:E2"/>
    <mergeCell ref="A6:E6"/>
    <mergeCell ref="G2:K2"/>
    <mergeCell ref="G9:K9"/>
    <mergeCell ref="A29:E29"/>
    <mergeCell ref="G23:K23"/>
    <mergeCell ref="A32:E32"/>
    <mergeCell ref="A37:E37"/>
    <mergeCell ref="G33:K33"/>
    <mergeCell ref="A40:E40"/>
    <mergeCell ref="A43:E43"/>
    <mergeCell ref="G41:K41"/>
    <mergeCell ref="A48:E48"/>
    <mergeCell ref="A52:E5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82" workbookViewId="0">
      <selection activeCell="D96" sqref="D96"/>
    </sheetView>
  </sheetViews>
  <sheetFormatPr defaultRowHeight="13.5" x14ac:dyDescent="0.15"/>
  <cols>
    <col min="1" max="1" width="17.25" customWidth="1"/>
    <col min="2" max="2" width="11.625" style="3" customWidth="1"/>
    <col min="3" max="7" width="11.875" style="3" customWidth="1"/>
    <col min="8" max="12" width="12.75" style="3" customWidth="1"/>
  </cols>
  <sheetData>
    <row r="1" spans="1:12" x14ac:dyDescent="0.15">
      <c r="A1" s="4" t="s">
        <v>187</v>
      </c>
      <c r="B1" s="9">
        <v>37256</v>
      </c>
      <c r="C1" s="9">
        <v>37621</v>
      </c>
      <c r="D1" s="9">
        <v>37986</v>
      </c>
      <c r="E1" s="9">
        <v>38352</v>
      </c>
      <c r="F1" s="9">
        <v>38717</v>
      </c>
      <c r="G1" s="9">
        <v>39082</v>
      </c>
      <c r="H1" s="9">
        <v>39447</v>
      </c>
      <c r="I1" s="9">
        <v>39813</v>
      </c>
      <c r="J1" s="9">
        <v>40178</v>
      </c>
      <c r="K1" s="9">
        <v>40543</v>
      </c>
      <c r="L1" s="9">
        <v>40908</v>
      </c>
    </row>
    <row r="2" spans="1:12" x14ac:dyDescent="0.15">
      <c r="A2" s="24"/>
      <c r="B2" s="24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ht="27" customHeight="1" x14ac:dyDescent="0.15">
      <c r="A3" s="25" t="s">
        <v>188</v>
      </c>
      <c r="B3" s="25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15">
      <c r="A4" s="24"/>
      <c r="B4" s="24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4" customHeight="1" x14ac:dyDescent="0.15">
      <c r="A5" s="4" t="s">
        <v>189</v>
      </c>
      <c r="B5" s="10">
        <v>431111666.97000003</v>
      </c>
      <c r="C5" s="10">
        <v>548942852.57000005</v>
      </c>
      <c r="D5" s="10">
        <v>773228389.72000003</v>
      </c>
      <c r="E5" s="10">
        <v>842311749.08000004</v>
      </c>
      <c r="F5" s="10">
        <v>766443841.69000006</v>
      </c>
      <c r="G5" s="10">
        <v>844682650.58000004</v>
      </c>
      <c r="H5" s="10">
        <v>989839261.34000003</v>
      </c>
      <c r="I5" s="10">
        <v>919181206.28999996</v>
      </c>
      <c r="J5" s="10">
        <v>1104826517.6500001</v>
      </c>
      <c r="K5" s="10">
        <v>1044095668.97</v>
      </c>
      <c r="L5" s="10">
        <v>1147566892.5699999</v>
      </c>
    </row>
    <row r="6" spans="1:12" ht="27" customHeight="1" x14ac:dyDescent="0.15">
      <c r="A6" s="4" t="s">
        <v>190</v>
      </c>
      <c r="B6" s="10">
        <v>953000</v>
      </c>
      <c r="C6" s="10">
        <v>1800000</v>
      </c>
      <c r="D6" s="10">
        <v>1440000</v>
      </c>
      <c r="E6" s="10">
        <v>1338299.57</v>
      </c>
      <c r="F6" s="10">
        <v>2075155.33</v>
      </c>
      <c r="G6" s="10">
        <v>3143532.07</v>
      </c>
      <c r="H6" s="10">
        <v>3407427.19</v>
      </c>
      <c r="I6" s="10">
        <v>1556967.57</v>
      </c>
      <c r="J6" s="10">
        <v>375000</v>
      </c>
      <c r="K6" s="11" t="s">
        <v>9</v>
      </c>
      <c r="L6" s="11" t="s">
        <v>9</v>
      </c>
    </row>
    <row r="7" spans="1:12" ht="54" customHeight="1" x14ac:dyDescent="0.15">
      <c r="A7" s="4" t="s">
        <v>191</v>
      </c>
      <c r="B7" s="10">
        <v>4926558.66</v>
      </c>
      <c r="C7" s="10">
        <v>25118729.809999999</v>
      </c>
      <c r="D7" s="10">
        <v>131224963.90000001</v>
      </c>
      <c r="E7" s="10">
        <v>107605780.14</v>
      </c>
      <c r="F7" s="10">
        <v>85668615.209999993</v>
      </c>
      <c r="G7" s="10">
        <v>67678906.939999998</v>
      </c>
      <c r="H7" s="10">
        <v>189426726.22</v>
      </c>
      <c r="I7" s="10">
        <v>319317106.88999999</v>
      </c>
      <c r="J7" s="10">
        <v>79205781.530000001</v>
      </c>
      <c r="K7" s="10">
        <v>161894272.84</v>
      </c>
      <c r="L7" s="10">
        <v>141192796.72</v>
      </c>
    </row>
    <row r="8" spans="1:12" ht="40.5" customHeight="1" x14ac:dyDescent="0.15">
      <c r="A8" s="4" t="s">
        <v>192</v>
      </c>
      <c r="B8" s="10">
        <v>436991225.63</v>
      </c>
      <c r="C8" s="10">
        <v>575861582.38</v>
      </c>
      <c r="D8" s="10">
        <v>905893353.62</v>
      </c>
      <c r="E8" s="10">
        <v>951255828.78999996</v>
      </c>
      <c r="F8" s="10">
        <v>854187612.23000002</v>
      </c>
      <c r="G8" s="10">
        <v>915505089.59000003</v>
      </c>
      <c r="H8" s="10">
        <v>1182673414.75</v>
      </c>
      <c r="I8" s="10">
        <v>1240055280.75</v>
      </c>
      <c r="J8" s="10">
        <v>1184407299.1800001</v>
      </c>
      <c r="K8" s="10">
        <v>1205989941.8099999</v>
      </c>
      <c r="L8" s="10">
        <v>1288759689.29</v>
      </c>
    </row>
    <row r="9" spans="1:12" ht="54" customHeight="1" x14ac:dyDescent="0.15">
      <c r="A9" s="4" t="s">
        <v>193</v>
      </c>
      <c r="B9" s="10">
        <v>144411344.65000001</v>
      </c>
      <c r="C9" s="10">
        <v>157147445.46000001</v>
      </c>
      <c r="D9" s="10">
        <v>412021281.39999998</v>
      </c>
      <c r="E9" s="10">
        <v>298601676.30000001</v>
      </c>
      <c r="F9" s="10">
        <v>269842169.75</v>
      </c>
      <c r="G9" s="10">
        <v>286728813.10000002</v>
      </c>
      <c r="H9" s="10">
        <v>338437002.55000001</v>
      </c>
      <c r="I9" s="10">
        <v>334821344.12</v>
      </c>
      <c r="J9" s="10">
        <v>250719298.66</v>
      </c>
      <c r="K9" s="10">
        <v>209398390.55000001</v>
      </c>
      <c r="L9" s="10">
        <v>347819211.81</v>
      </c>
    </row>
    <row r="10" spans="1:12" ht="54" customHeight="1" x14ac:dyDescent="0.15">
      <c r="A10" s="4" t="s">
        <v>194</v>
      </c>
      <c r="B10" s="10">
        <v>31883952.370000001</v>
      </c>
      <c r="C10" s="10">
        <v>54737900.68</v>
      </c>
      <c r="D10" s="10">
        <v>60130311.170000002</v>
      </c>
      <c r="E10" s="10">
        <v>81710124.430000007</v>
      </c>
      <c r="F10" s="10">
        <v>92278370.680000007</v>
      </c>
      <c r="G10" s="10">
        <v>84030043.609999999</v>
      </c>
      <c r="H10" s="10">
        <v>67625403.310000002</v>
      </c>
      <c r="I10" s="10">
        <v>87677396.950000003</v>
      </c>
      <c r="J10" s="10">
        <v>99306574.980000004</v>
      </c>
      <c r="K10" s="10">
        <v>109233220.12</v>
      </c>
      <c r="L10" s="10">
        <v>121326685.98</v>
      </c>
    </row>
    <row r="11" spans="1:12" ht="27" customHeight="1" x14ac:dyDescent="0.15">
      <c r="A11" s="4" t="s">
        <v>195</v>
      </c>
      <c r="B11" s="10">
        <v>58097998.509999998</v>
      </c>
      <c r="C11" s="10">
        <v>89247819.069999993</v>
      </c>
      <c r="D11" s="10">
        <v>116425634.68000001</v>
      </c>
      <c r="E11" s="10">
        <v>121595481.20999999</v>
      </c>
      <c r="F11" s="10">
        <v>152040716.81999999</v>
      </c>
      <c r="G11" s="10">
        <v>136499225.68000001</v>
      </c>
      <c r="H11" s="10">
        <v>142743372.25</v>
      </c>
      <c r="I11" s="10">
        <v>180596705.88999999</v>
      </c>
      <c r="J11" s="10">
        <v>163212676.91999999</v>
      </c>
      <c r="K11" s="10">
        <v>207574620.31999999</v>
      </c>
      <c r="L11" s="10">
        <v>214719473.47</v>
      </c>
    </row>
    <row r="12" spans="1:12" ht="54" customHeight="1" x14ac:dyDescent="0.15">
      <c r="A12" s="4" t="s">
        <v>196</v>
      </c>
      <c r="B12" s="10">
        <v>63836622.509999998</v>
      </c>
      <c r="C12" s="10">
        <v>279304248.41000003</v>
      </c>
      <c r="D12" s="10">
        <v>169665729.28</v>
      </c>
      <c r="E12" s="10">
        <v>230813605.77000001</v>
      </c>
      <c r="F12" s="10">
        <v>203771214.47999999</v>
      </c>
      <c r="G12" s="10">
        <v>220254379.34</v>
      </c>
      <c r="H12" s="10">
        <v>249174607.13</v>
      </c>
      <c r="I12" s="10">
        <v>401932000.41000003</v>
      </c>
      <c r="J12" s="10">
        <v>458141508.47000003</v>
      </c>
      <c r="K12" s="10">
        <v>505561938.22000003</v>
      </c>
      <c r="L12" s="10">
        <v>496590912.27999997</v>
      </c>
    </row>
    <row r="13" spans="1:12" ht="40.5" customHeight="1" x14ac:dyDescent="0.15">
      <c r="A13" s="4" t="s">
        <v>197</v>
      </c>
      <c r="B13" s="10">
        <v>298229918.04000002</v>
      </c>
      <c r="C13" s="10">
        <v>580437413.62</v>
      </c>
      <c r="D13" s="10">
        <v>758242956.52999997</v>
      </c>
      <c r="E13" s="10">
        <v>732720887.71000004</v>
      </c>
      <c r="F13" s="10">
        <v>717932471.73000002</v>
      </c>
      <c r="G13" s="10">
        <v>727512461.73000002</v>
      </c>
      <c r="H13" s="10">
        <v>797980385.24000001</v>
      </c>
      <c r="I13" s="10">
        <v>1005027447.37</v>
      </c>
      <c r="J13" s="10">
        <v>971380059.02999997</v>
      </c>
      <c r="K13" s="10">
        <v>1031768169.21</v>
      </c>
      <c r="L13" s="10">
        <v>1180456283.54</v>
      </c>
    </row>
    <row r="14" spans="1:12" ht="54" customHeight="1" x14ac:dyDescent="0.15">
      <c r="A14" s="4" t="s">
        <v>198</v>
      </c>
      <c r="B14" s="10">
        <v>138761307.59</v>
      </c>
      <c r="C14" s="10">
        <v>-4575831.24</v>
      </c>
      <c r="D14" s="10">
        <v>147650397.09</v>
      </c>
      <c r="E14" s="10">
        <v>218534941.08000001</v>
      </c>
      <c r="F14" s="10">
        <v>136255140.5</v>
      </c>
      <c r="G14" s="10">
        <v>187992627.86000001</v>
      </c>
      <c r="H14" s="10">
        <v>384693029.50999999</v>
      </c>
      <c r="I14" s="10">
        <v>235027833.38</v>
      </c>
      <c r="J14" s="10">
        <v>213027240.15000001</v>
      </c>
      <c r="K14" s="10">
        <v>174221772.59999999</v>
      </c>
      <c r="L14" s="10">
        <v>108303405.75</v>
      </c>
    </row>
    <row r="15" spans="1:12" x14ac:dyDescent="0.15">
      <c r="A15" s="24"/>
      <c r="B15" s="24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27" customHeight="1" x14ac:dyDescent="0.15">
      <c r="A16" s="25" t="s">
        <v>199</v>
      </c>
      <c r="B16" s="25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15">
      <c r="A17" s="24"/>
      <c r="B17" s="24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40.5" customHeight="1" x14ac:dyDescent="0.15">
      <c r="A18" s="4" t="s">
        <v>200</v>
      </c>
      <c r="B18" s="10">
        <v>8900000</v>
      </c>
      <c r="C18" s="11" t="s">
        <v>9</v>
      </c>
      <c r="D18" s="10">
        <v>6194190.5300000003</v>
      </c>
      <c r="E18" s="10">
        <v>27789924.300000001</v>
      </c>
      <c r="F18" s="10">
        <v>3873000</v>
      </c>
      <c r="G18" s="10">
        <v>6642104.7599999998</v>
      </c>
      <c r="H18" s="10">
        <v>75260090.400000006</v>
      </c>
      <c r="I18" s="10">
        <v>26395386.780000001</v>
      </c>
      <c r="J18" s="10">
        <v>133697429.86</v>
      </c>
      <c r="K18" s="10">
        <v>86776046.450000003</v>
      </c>
      <c r="L18" s="10">
        <v>211078594.18000001</v>
      </c>
    </row>
    <row r="19" spans="1:12" ht="40.5" customHeight="1" x14ac:dyDescent="0.15">
      <c r="A19" s="4" t="s">
        <v>201</v>
      </c>
      <c r="B19" s="10">
        <v>8112000</v>
      </c>
      <c r="C19" s="10">
        <v>14981108.199999999</v>
      </c>
      <c r="D19" s="10">
        <v>2996221.64</v>
      </c>
      <c r="E19" s="10">
        <v>3837360</v>
      </c>
      <c r="F19" s="10">
        <v>27137020.699999999</v>
      </c>
      <c r="G19" s="10">
        <v>27850943.98</v>
      </c>
      <c r="H19" s="10">
        <v>303101.64</v>
      </c>
      <c r="I19" s="10">
        <v>831885231.5</v>
      </c>
      <c r="J19" s="10">
        <v>312067596.5</v>
      </c>
      <c r="K19" s="10">
        <v>224549930.34999999</v>
      </c>
      <c r="L19" s="10">
        <v>339694627.55000001</v>
      </c>
    </row>
    <row r="20" spans="1:12" ht="94.5" customHeight="1" x14ac:dyDescent="0.15">
      <c r="A20" s="4" t="s">
        <v>202</v>
      </c>
      <c r="B20" s="10">
        <v>5773135</v>
      </c>
      <c r="C20" s="10">
        <v>11703762.35</v>
      </c>
      <c r="D20" s="10">
        <v>16006822.369999999</v>
      </c>
      <c r="E20" s="10">
        <v>30721133.16</v>
      </c>
      <c r="F20" s="10">
        <v>26384646.719999999</v>
      </c>
      <c r="G20" s="10">
        <v>2867370</v>
      </c>
      <c r="H20" s="10">
        <v>32942326.100000001</v>
      </c>
      <c r="I20" s="10">
        <v>9150000.1999999993</v>
      </c>
      <c r="J20" s="10">
        <v>1398522</v>
      </c>
      <c r="K20" s="10">
        <v>15553713.439999999</v>
      </c>
      <c r="L20" s="10">
        <v>841662.02</v>
      </c>
    </row>
    <row r="21" spans="1:12" ht="67.5" customHeight="1" x14ac:dyDescent="0.15">
      <c r="A21" s="4" t="s">
        <v>203</v>
      </c>
      <c r="B21" s="11" t="s">
        <v>9</v>
      </c>
      <c r="C21" s="11" t="s">
        <v>9</v>
      </c>
      <c r="D21" s="11" t="s">
        <v>9</v>
      </c>
      <c r="E21" s="11" t="s">
        <v>9</v>
      </c>
      <c r="F21" s="11" t="s">
        <v>9</v>
      </c>
      <c r="G21" s="11" t="s">
        <v>9</v>
      </c>
      <c r="H21" s="11" t="s">
        <v>9</v>
      </c>
      <c r="I21" s="11" t="s">
        <v>9</v>
      </c>
      <c r="J21" s="11" t="s">
        <v>9</v>
      </c>
      <c r="K21" s="10">
        <v>40000000</v>
      </c>
      <c r="L21" s="11" t="s">
        <v>9</v>
      </c>
    </row>
    <row r="22" spans="1:12" ht="54" customHeight="1" x14ac:dyDescent="0.15">
      <c r="A22" s="4" t="s">
        <v>204</v>
      </c>
      <c r="B22" s="11" t="s">
        <v>9</v>
      </c>
      <c r="C22" s="11" t="s">
        <v>9</v>
      </c>
      <c r="D22" s="10">
        <v>5578.63</v>
      </c>
      <c r="E22" s="10">
        <v>20280022.649999999</v>
      </c>
      <c r="F22" s="10">
        <v>92681.98</v>
      </c>
      <c r="G22" s="11" t="s">
        <v>9</v>
      </c>
      <c r="H22" s="11" t="s">
        <v>9</v>
      </c>
      <c r="I22" s="11" t="s">
        <v>9</v>
      </c>
      <c r="J22" s="11" t="s">
        <v>9</v>
      </c>
      <c r="K22" s="11" t="s">
        <v>9</v>
      </c>
      <c r="L22" s="11" t="s">
        <v>9</v>
      </c>
    </row>
    <row r="23" spans="1:12" ht="40.5" customHeight="1" x14ac:dyDescent="0.15">
      <c r="A23" s="4" t="s">
        <v>205</v>
      </c>
      <c r="B23" s="10">
        <v>22785135</v>
      </c>
      <c r="C23" s="10">
        <v>26684870.550000001</v>
      </c>
      <c r="D23" s="10">
        <v>25202813.170000002</v>
      </c>
      <c r="E23" s="10">
        <v>82628440.109999999</v>
      </c>
      <c r="F23" s="10">
        <v>57487349.399999999</v>
      </c>
      <c r="G23" s="10">
        <v>37360418.740000002</v>
      </c>
      <c r="H23" s="10">
        <v>108505518.14</v>
      </c>
      <c r="I23" s="10">
        <v>867430618.48000002</v>
      </c>
      <c r="J23" s="10">
        <v>447163548.36000001</v>
      </c>
      <c r="K23" s="10">
        <v>366879690.24000001</v>
      </c>
      <c r="L23" s="10">
        <v>551614883.75</v>
      </c>
    </row>
    <row r="24" spans="1:12" ht="81" customHeight="1" x14ac:dyDescent="0.15">
      <c r="A24" s="4" t="s">
        <v>206</v>
      </c>
      <c r="B24" s="10">
        <v>207370759.28</v>
      </c>
      <c r="C24" s="10">
        <v>80897532.260000005</v>
      </c>
      <c r="D24" s="10">
        <v>91893597.870000005</v>
      </c>
      <c r="E24" s="10">
        <v>46188344.689999998</v>
      </c>
      <c r="F24" s="10">
        <v>55684307.600000001</v>
      </c>
      <c r="G24" s="10">
        <v>56874182.780000001</v>
      </c>
      <c r="H24" s="10">
        <v>39244420.740000002</v>
      </c>
      <c r="I24" s="10">
        <v>31519894.52</v>
      </c>
      <c r="J24" s="10">
        <v>36514613.590000004</v>
      </c>
      <c r="K24" s="10">
        <v>151995631.02000001</v>
      </c>
      <c r="L24" s="10">
        <v>457719571.67000002</v>
      </c>
    </row>
    <row r="25" spans="1:12" ht="27" customHeight="1" x14ac:dyDescent="0.15">
      <c r="A25" s="4" t="s">
        <v>207</v>
      </c>
      <c r="B25" s="10">
        <v>1391140</v>
      </c>
      <c r="C25" s="10">
        <v>28775140.399999999</v>
      </c>
      <c r="D25" s="10">
        <v>80592510.459999993</v>
      </c>
      <c r="E25" s="10">
        <v>239385928</v>
      </c>
      <c r="F25" s="10">
        <v>60255600</v>
      </c>
      <c r="G25" s="10">
        <v>179405316.36000001</v>
      </c>
      <c r="H25" s="11" t="s">
        <v>9</v>
      </c>
      <c r="I25" s="10">
        <v>424343455.74000001</v>
      </c>
      <c r="J25" s="10">
        <v>112931155.48</v>
      </c>
      <c r="K25" s="10">
        <v>313822376.57999998</v>
      </c>
      <c r="L25" s="10">
        <v>294739471.80000001</v>
      </c>
    </row>
    <row r="26" spans="1:12" ht="67.5" customHeight="1" x14ac:dyDescent="0.15">
      <c r="A26" s="4" t="s">
        <v>208</v>
      </c>
      <c r="B26" s="11" t="s">
        <v>9</v>
      </c>
      <c r="C26" s="11" t="s">
        <v>9</v>
      </c>
      <c r="D26" s="11" t="s">
        <v>9</v>
      </c>
      <c r="E26" s="11" t="s">
        <v>9</v>
      </c>
      <c r="F26" s="11" t="s">
        <v>9</v>
      </c>
      <c r="G26" s="11" t="s">
        <v>9</v>
      </c>
      <c r="H26" s="11" t="s">
        <v>9</v>
      </c>
      <c r="I26" s="11" t="s">
        <v>9</v>
      </c>
      <c r="J26" s="11" t="s">
        <v>9</v>
      </c>
      <c r="K26" s="11" t="s">
        <v>9</v>
      </c>
      <c r="L26" s="11" t="s">
        <v>9</v>
      </c>
    </row>
    <row r="27" spans="1:12" ht="54" customHeight="1" x14ac:dyDescent="0.15">
      <c r="A27" s="4" t="s">
        <v>209</v>
      </c>
      <c r="B27" s="11" t="s">
        <v>9</v>
      </c>
      <c r="C27" s="11" t="s">
        <v>9</v>
      </c>
      <c r="D27" s="11" t="s">
        <v>9</v>
      </c>
      <c r="E27" s="10">
        <v>11398875.390000001</v>
      </c>
      <c r="F27" s="11" t="s">
        <v>9</v>
      </c>
      <c r="G27" s="11" t="s">
        <v>9</v>
      </c>
      <c r="H27" s="10">
        <v>37559191.560000002</v>
      </c>
      <c r="I27" s="11" t="s">
        <v>9</v>
      </c>
      <c r="J27" s="11" t="s">
        <v>9</v>
      </c>
      <c r="K27" s="11" t="s">
        <v>9</v>
      </c>
      <c r="L27" s="11" t="s">
        <v>9</v>
      </c>
    </row>
    <row r="28" spans="1:12" ht="40.5" customHeight="1" x14ac:dyDescent="0.15">
      <c r="A28" s="4" t="s">
        <v>210</v>
      </c>
      <c r="B28" s="10">
        <v>208761899.28</v>
      </c>
      <c r="C28" s="10">
        <v>109672672.66</v>
      </c>
      <c r="D28" s="10">
        <v>172486108.33000001</v>
      </c>
      <c r="E28" s="10">
        <v>296973148.07999998</v>
      </c>
      <c r="F28" s="10">
        <v>115939907.59999999</v>
      </c>
      <c r="G28" s="10">
        <v>236279499.13999999</v>
      </c>
      <c r="H28" s="10">
        <v>76803612.299999997</v>
      </c>
      <c r="I28" s="10">
        <v>455863350.25999999</v>
      </c>
      <c r="J28" s="10">
        <v>149445769.06999999</v>
      </c>
      <c r="K28" s="10">
        <v>465818007.60000002</v>
      </c>
      <c r="L28" s="10">
        <v>752459043.47000003</v>
      </c>
    </row>
    <row r="29" spans="1:12" ht="54" customHeight="1" x14ac:dyDescent="0.15">
      <c r="A29" s="4" t="s">
        <v>211</v>
      </c>
      <c r="B29" s="10">
        <v>-185976764.28</v>
      </c>
      <c r="C29" s="10">
        <v>-82987802.109999999</v>
      </c>
      <c r="D29" s="10">
        <v>-147283295.16</v>
      </c>
      <c r="E29" s="10">
        <v>-214344707.97</v>
      </c>
      <c r="F29" s="10">
        <v>-58452558.200000003</v>
      </c>
      <c r="G29" s="10">
        <v>-198919080.40000001</v>
      </c>
      <c r="H29" s="10">
        <v>31701905.84</v>
      </c>
      <c r="I29" s="10">
        <v>411567268.22000003</v>
      </c>
      <c r="J29" s="10">
        <v>297717779.29000002</v>
      </c>
      <c r="K29" s="10">
        <v>-98938317.359999999</v>
      </c>
      <c r="L29" s="10">
        <v>-200844159.72</v>
      </c>
    </row>
    <row r="30" spans="1:12" x14ac:dyDescent="0.15">
      <c r="A30" s="24"/>
      <c r="B30" s="24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27" customHeight="1" x14ac:dyDescent="0.15">
      <c r="A31" s="25" t="s">
        <v>212</v>
      </c>
      <c r="B31" s="25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2" x14ac:dyDescent="0.15">
      <c r="A32" s="24"/>
      <c r="B32" s="24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12" ht="40.5" customHeight="1" x14ac:dyDescent="0.15">
      <c r="A33" s="4" t="s">
        <v>213</v>
      </c>
      <c r="B33" s="10">
        <v>2000000</v>
      </c>
      <c r="C33" s="10">
        <v>8050000</v>
      </c>
      <c r="D33" s="11" t="s">
        <v>9</v>
      </c>
      <c r="E33" s="10">
        <v>1520000</v>
      </c>
      <c r="F33" s="11" t="s">
        <v>9</v>
      </c>
      <c r="G33" s="11" t="s">
        <v>9</v>
      </c>
      <c r="H33" s="10">
        <v>4690000</v>
      </c>
      <c r="I33" s="11" t="s">
        <v>9</v>
      </c>
      <c r="J33" s="11" t="s">
        <v>9</v>
      </c>
      <c r="K33" s="10">
        <v>18000000</v>
      </c>
      <c r="L33" s="10">
        <v>21000000</v>
      </c>
    </row>
    <row r="34" spans="1:12" ht="40.5" customHeight="1" x14ac:dyDescent="0.15">
      <c r="A34" s="4" t="s">
        <v>214</v>
      </c>
      <c r="B34" s="10">
        <v>119260000</v>
      </c>
      <c r="C34" s="10">
        <v>473460000</v>
      </c>
      <c r="D34" s="10">
        <v>271650000</v>
      </c>
      <c r="E34" s="10">
        <v>371299600</v>
      </c>
      <c r="F34" s="10">
        <v>380942012.52999997</v>
      </c>
      <c r="G34" s="10">
        <v>334512178.66000003</v>
      </c>
      <c r="H34" s="10">
        <v>472012018.66000003</v>
      </c>
      <c r="I34" s="10">
        <v>180630000</v>
      </c>
      <c r="J34" s="10">
        <v>7000000</v>
      </c>
      <c r="K34" s="10">
        <v>11000000</v>
      </c>
      <c r="L34" s="10">
        <v>20000000</v>
      </c>
    </row>
    <row r="35" spans="1:12" ht="54" customHeight="1" x14ac:dyDescent="0.15">
      <c r="A35" s="4" t="s">
        <v>215</v>
      </c>
      <c r="B35" s="10">
        <v>1940000</v>
      </c>
      <c r="C35" s="10">
        <v>9955117.3300000001</v>
      </c>
      <c r="D35" s="10">
        <v>20000000</v>
      </c>
      <c r="E35" s="10">
        <v>28760949.420000002</v>
      </c>
      <c r="F35" s="10">
        <v>14016709.35</v>
      </c>
      <c r="G35" s="10">
        <v>13180302.699999999</v>
      </c>
      <c r="H35" s="10">
        <v>3479882.77</v>
      </c>
      <c r="I35" s="10">
        <v>1455633.72</v>
      </c>
      <c r="J35" s="11" t="s">
        <v>9</v>
      </c>
      <c r="K35" s="11" t="s">
        <v>9</v>
      </c>
      <c r="L35" s="11" t="s">
        <v>9</v>
      </c>
    </row>
    <row r="36" spans="1:12" ht="40.5" customHeight="1" x14ac:dyDescent="0.15">
      <c r="A36" s="4" t="s">
        <v>216</v>
      </c>
      <c r="B36" s="10">
        <v>123200000</v>
      </c>
      <c r="C36" s="10">
        <v>491465117.32999998</v>
      </c>
      <c r="D36" s="10">
        <v>291650000</v>
      </c>
      <c r="E36" s="10">
        <v>401580549.42000002</v>
      </c>
      <c r="F36" s="10">
        <v>394958721.88</v>
      </c>
      <c r="G36" s="10">
        <v>347692481.36000001</v>
      </c>
      <c r="H36" s="10">
        <v>480181901.43000001</v>
      </c>
      <c r="I36" s="10">
        <v>182085633.72</v>
      </c>
      <c r="J36" s="10">
        <v>7000000</v>
      </c>
      <c r="K36" s="10">
        <v>29000000</v>
      </c>
      <c r="L36" s="10">
        <v>41000000</v>
      </c>
    </row>
    <row r="37" spans="1:12" ht="40.5" customHeight="1" x14ac:dyDescent="0.15">
      <c r="A37" s="4" t="s">
        <v>217</v>
      </c>
      <c r="B37" s="10">
        <v>35560000</v>
      </c>
      <c r="C37" s="10">
        <v>375800000</v>
      </c>
      <c r="D37" s="10">
        <v>307694469</v>
      </c>
      <c r="E37" s="10">
        <v>293131894.88</v>
      </c>
      <c r="F37" s="10">
        <v>402026275.52999997</v>
      </c>
      <c r="G37" s="10">
        <v>366870000</v>
      </c>
      <c r="H37" s="10">
        <v>850991256.15999997</v>
      </c>
      <c r="I37" s="10">
        <v>350990000</v>
      </c>
      <c r="J37" s="10">
        <v>34000000</v>
      </c>
      <c r="K37" s="10">
        <v>17000000</v>
      </c>
      <c r="L37" s="10">
        <v>18330000</v>
      </c>
    </row>
    <row r="38" spans="1:12" ht="67.5" customHeight="1" x14ac:dyDescent="0.15">
      <c r="A38" s="4" t="s">
        <v>218</v>
      </c>
      <c r="B38" s="10">
        <v>63065245.240000002</v>
      </c>
      <c r="C38" s="10">
        <v>29165684.82</v>
      </c>
      <c r="D38" s="10">
        <v>60863607.380000003</v>
      </c>
      <c r="E38" s="10">
        <v>27843413.059999999</v>
      </c>
      <c r="F38" s="10">
        <v>142641924.90000001</v>
      </c>
      <c r="G38" s="10">
        <v>28989690.27</v>
      </c>
      <c r="H38" s="10">
        <v>34646869.700000003</v>
      </c>
      <c r="I38" s="10">
        <v>13072334.98</v>
      </c>
      <c r="J38" s="10">
        <v>109473486.09</v>
      </c>
      <c r="K38" s="10">
        <v>113792845.11</v>
      </c>
      <c r="L38" s="10">
        <v>11180582.699999999</v>
      </c>
    </row>
    <row r="39" spans="1:12" ht="54" customHeight="1" x14ac:dyDescent="0.15">
      <c r="A39" s="4" t="s">
        <v>219</v>
      </c>
      <c r="B39" s="11" t="s">
        <v>9</v>
      </c>
      <c r="C39" s="10">
        <v>61720.72</v>
      </c>
      <c r="D39" s="10">
        <v>1160000</v>
      </c>
      <c r="E39" s="10">
        <v>6452.45</v>
      </c>
      <c r="F39" s="11" t="s">
        <v>9</v>
      </c>
      <c r="G39" s="11" t="s">
        <v>9</v>
      </c>
      <c r="H39" s="11" t="s">
        <v>9</v>
      </c>
      <c r="I39" s="11" t="s">
        <v>9</v>
      </c>
      <c r="J39" s="11" t="s">
        <v>9</v>
      </c>
      <c r="K39" s="11" t="s">
        <v>9</v>
      </c>
      <c r="L39" s="11" t="s">
        <v>9</v>
      </c>
    </row>
    <row r="40" spans="1:12" ht="40.5" customHeight="1" x14ac:dyDescent="0.15">
      <c r="A40" s="4" t="s">
        <v>220</v>
      </c>
      <c r="B40" s="10">
        <v>98625245.239999995</v>
      </c>
      <c r="C40" s="10">
        <v>405027405.54000002</v>
      </c>
      <c r="D40" s="10">
        <v>369718076.38</v>
      </c>
      <c r="E40" s="10">
        <v>320981760.38999999</v>
      </c>
      <c r="F40" s="10">
        <v>544668200.42999995</v>
      </c>
      <c r="G40" s="10">
        <v>395859690.26999998</v>
      </c>
      <c r="H40" s="10">
        <v>885638125.86000001</v>
      </c>
      <c r="I40" s="10">
        <v>364062334.98000002</v>
      </c>
      <c r="J40" s="10">
        <v>143473486.09</v>
      </c>
      <c r="K40" s="10">
        <v>130792845.11</v>
      </c>
      <c r="L40" s="10">
        <v>29510582.699999999</v>
      </c>
    </row>
    <row r="41" spans="1:12" ht="54" customHeight="1" x14ac:dyDescent="0.15">
      <c r="A41" s="4" t="s">
        <v>221</v>
      </c>
      <c r="B41" s="10">
        <v>24574754.760000002</v>
      </c>
      <c r="C41" s="10">
        <v>86437711.790000007</v>
      </c>
      <c r="D41" s="10">
        <v>-78068076.379999995</v>
      </c>
      <c r="E41" s="10">
        <v>80598789.030000001</v>
      </c>
      <c r="F41" s="10">
        <v>-149709478.55000001</v>
      </c>
      <c r="G41" s="10">
        <v>-48167208.909999996</v>
      </c>
      <c r="H41" s="10">
        <v>-405456224.43000001</v>
      </c>
      <c r="I41" s="10">
        <v>-181976701.25999999</v>
      </c>
      <c r="J41" s="10">
        <v>-136473486.09</v>
      </c>
      <c r="K41" s="10">
        <v>-101792845.11</v>
      </c>
      <c r="L41" s="10">
        <v>11489417.300000001</v>
      </c>
    </row>
    <row r="42" spans="1:12" x14ac:dyDescent="0.15">
      <c r="A42" s="24"/>
      <c r="B42" s="24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12" ht="27" customHeight="1" x14ac:dyDescent="0.15">
      <c r="A43" s="25" t="s">
        <v>222</v>
      </c>
      <c r="B43" s="25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1:12" x14ac:dyDescent="0.15">
      <c r="A44" s="24"/>
      <c r="B44" s="24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12" x14ac:dyDescent="0.15">
      <c r="A45" s="24"/>
      <c r="B45" s="24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12" ht="27" customHeight="1" x14ac:dyDescent="0.15">
      <c r="A46" s="25" t="s">
        <v>223</v>
      </c>
      <c r="B46" s="25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1:12" x14ac:dyDescent="0.15">
      <c r="A47" s="24"/>
      <c r="B47" s="24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x14ac:dyDescent="0.15">
      <c r="A48" s="24"/>
      <c r="B48" s="24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1:12" ht="27" customHeight="1" x14ac:dyDescent="0.15">
      <c r="A49" s="25" t="s">
        <v>224</v>
      </c>
      <c r="B49" s="25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x14ac:dyDescent="0.15">
      <c r="A50" s="24"/>
      <c r="B50" s="24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40.5" customHeight="1" x14ac:dyDescent="0.15">
      <c r="A51" s="4" t="s">
        <v>225</v>
      </c>
      <c r="B51" s="10">
        <v>261266524.66999999</v>
      </c>
      <c r="C51" s="10">
        <v>282700377.76999998</v>
      </c>
      <c r="D51" s="10">
        <v>281574456.20999998</v>
      </c>
      <c r="E51" s="10">
        <v>203873481.75999999</v>
      </c>
      <c r="F51" s="10">
        <v>288662503.89999998</v>
      </c>
      <c r="G51" s="10">
        <v>216755607.65000001</v>
      </c>
      <c r="H51" s="10">
        <v>157661946.19999999</v>
      </c>
      <c r="I51" s="10">
        <v>168600657.12</v>
      </c>
      <c r="J51" s="10">
        <v>633219057.46000004</v>
      </c>
      <c r="K51" s="10">
        <v>1007490590.8099999</v>
      </c>
      <c r="L51" s="10">
        <v>980981200.94000006</v>
      </c>
    </row>
    <row r="52" spans="1:12" ht="40.5" customHeight="1" x14ac:dyDescent="0.15">
      <c r="A52" s="4" t="s">
        <v>226</v>
      </c>
      <c r="B52" s="10">
        <v>238625822.74000001</v>
      </c>
      <c r="C52" s="10">
        <v>281574456.20999998</v>
      </c>
      <c r="D52" s="10">
        <v>203873481.75999999</v>
      </c>
      <c r="E52" s="10">
        <v>288662503.89999998</v>
      </c>
      <c r="F52" s="10">
        <v>216755607.65000001</v>
      </c>
      <c r="G52" s="10">
        <v>157661946.19999999</v>
      </c>
      <c r="H52" s="10">
        <v>168600657.12</v>
      </c>
      <c r="I52" s="10">
        <v>633219057.46000004</v>
      </c>
      <c r="J52" s="10">
        <v>1007490590.8099999</v>
      </c>
      <c r="K52" s="10">
        <v>980981200.94000006</v>
      </c>
      <c r="L52" s="10">
        <v>899929864.26999998</v>
      </c>
    </row>
    <row r="53" spans="1:12" x14ac:dyDescent="0.15">
      <c r="A53" s="24"/>
      <c r="B53" s="24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1:12" ht="40.5" customHeight="1" x14ac:dyDescent="0.15">
      <c r="A54" s="25" t="s">
        <v>227</v>
      </c>
      <c r="B54" s="25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x14ac:dyDescent="0.15">
      <c r="A55" s="24"/>
      <c r="B55" s="24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1:12" x14ac:dyDescent="0.15">
      <c r="A56" s="4" t="s">
        <v>228</v>
      </c>
      <c r="B56" s="10">
        <v>76168492.049999997</v>
      </c>
      <c r="C56" s="10">
        <v>75561985.819999993</v>
      </c>
      <c r="D56" s="10">
        <v>120672203.76000001</v>
      </c>
      <c r="E56" s="10">
        <v>155106386.21000001</v>
      </c>
      <c r="F56" s="10">
        <v>133761747.20999999</v>
      </c>
      <c r="G56" s="10">
        <v>399470928.61000001</v>
      </c>
      <c r="H56" s="10">
        <v>2001783574.6400001</v>
      </c>
      <c r="I56" s="10">
        <v>886208878.86000001</v>
      </c>
      <c r="J56" s="10">
        <v>1385428320.6700001</v>
      </c>
      <c r="K56" s="10">
        <v>1255263827.52</v>
      </c>
      <c r="L56" s="10">
        <v>1982949063.77</v>
      </c>
    </row>
    <row r="57" spans="1:12" ht="27" customHeight="1" x14ac:dyDescent="0.15">
      <c r="A57" s="4" t="s">
        <v>229</v>
      </c>
      <c r="B57" s="10">
        <v>13200224.26</v>
      </c>
      <c r="C57" s="10">
        <v>13097980.689999999</v>
      </c>
      <c r="D57" s="10">
        <v>21244350.5</v>
      </c>
      <c r="E57" s="10">
        <v>7877777.6299999999</v>
      </c>
      <c r="F57" s="10">
        <v>16755522.060000001</v>
      </c>
      <c r="G57" s="10">
        <v>23249865.32</v>
      </c>
      <c r="H57" s="10">
        <v>-250635.37</v>
      </c>
      <c r="I57" s="10">
        <v>-4932564.9400000004</v>
      </c>
      <c r="J57" s="10">
        <v>23085457.629999999</v>
      </c>
      <c r="K57" s="10">
        <v>26079910.77</v>
      </c>
      <c r="L57" s="10">
        <v>67042426.340000004</v>
      </c>
    </row>
    <row r="58" spans="1:12" ht="81" customHeight="1" x14ac:dyDescent="0.15">
      <c r="A58" s="4" t="s">
        <v>230</v>
      </c>
      <c r="B58" s="10">
        <v>18831408.329999998</v>
      </c>
      <c r="C58" s="10">
        <v>37406756.579999998</v>
      </c>
      <c r="D58" s="10">
        <v>36093523.75</v>
      </c>
      <c r="E58" s="10">
        <v>58536628.200000003</v>
      </c>
      <c r="F58" s="10">
        <v>56265843.479999997</v>
      </c>
      <c r="G58" s="10">
        <v>64244998.640000001</v>
      </c>
      <c r="H58" s="10">
        <v>69635184.060000002</v>
      </c>
      <c r="I58" s="10">
        <v>65394158.009999998</v>
      </c>
      <c r="J58" s="10">
        <v>66688078.340000004</v>
      </c>
      <c r="K58" s="10">
        <v>62143394.270000003</v>
      </c>
      <c r="L58" s="10">
        <v>57551641</v>
      </c>
    </row>
    <row r="59" spans="1:12" ht="27" customHeight="1" x14ac:dyDescent="0.15">
      <c r="A59" s="4" t="s">
        <v>231</v>
      </c>
      <c r="B59" s="10">
        <v>1873164.76</v>
      </c>
      <c r="C59" s="10">
        <v>2911900.51</v>
      </c>
      <c r="D59" s="10">
        <v>5434669.0899999999</v>
      </c>
      <c r="E59" s="10">
        <v>12065432.140000001</v>
      </c>
      <c r="F59" s="10">
        <v>12025117.720000001</v>
      </c>
      <c r="G59" s="10">
        <v>12983359.35</v>
      </c>
      <c r="H59" s="10">
        <v>13120206.49</v>
      </c>
      <c r="I59" s="10">
        <v>13892241.310000001</v>
      </c>
      <c r="J59" s="10">
        <v>12976863.970000001</v>
      </c>
      <c r="K59" s="10">
        <v>11275795.369999999</v>
      </c>
      <c r="L59" s="10">
        <v>13488028.83</v>
      </c>
    </row>
    <row r="60" spans="1:12" ht="27" customHeight="1" x14ac:dyDescent="0.15">
      <c r="A60" s="4" t="s">
        <v>232</v>
      </c>
      <c r="B60" s="10">
        <v>4476019.5599999996</v>
      </c>
      <c r="C60" s="10">
        <v>1317855.05</v>
      </c>
      <c r="D60" s="10">
        <v>1016436.51</v>
      </c>
      <c r="E60" s="10">
        <v>446333.94</v>
      </c>
      <c r="F60" s="10">
        <v>640371.18000000005</v>
      </c>
      <c r="G60" s="10">
        <v>663267.57999999996</v>
      </c>
      <c r="H60" s="10">
        <v>526847.78</v>
      </c>
      <c r="I60" s="10">
        <v>500000</v>
      </c>
      <c r="J60" s="10">
        <v>708333.36</v>
      </c>
      <c r="K60" s="11" t="s">
        <v>9</v>
      </c>
      <c r="L60" s="11" t="s">
        <v>9</v>
      </c>
    </row>
    <row r="61" spans="1:12" ht="81" customHeight="1" x14ac:dyDescent="0.15">
      <c r="A61" s="4" t="s">
        <v>233</v>
      </c>
      <c r="B61" s="10">
        <v>-12004202.57</v>
      </c>
      <c r="C61" s="10">
        <v>-7966709.0099999998</v>
      </c>
      <c r="D61" s="10">
        <v>-904997.33</v>
      </c>
      <c r="E61" s="10">
        <v>-10381755.35</v>
      </c>
      <c r="F61" s="10">
        <v>-4337171.2</v>
      </c>
      <c r="G61" s="10">
        <v>605796.69999999995</v>
      </c>
      <c r="H61" s="10">
        <v>3687739.61</v>
      </c>
      <c r="I61" s="10">
        <v>7699638.4400000004</v>
      </c>
      <c r="J61" s="10">
        <v>9209336.4900000002</v>
      </c>
      <c r="K61" s="10">
        <v>-397273.57</v>
      </c>
      <c r="L61" s="10">
        <v>-6749014.9199999999</v>
      </c>
    </row>
    <row r="62" spans="1:12" ht="27" customHeight="1" x14ac:dyDescent="0.15">
      <c r="A62" s="4" t="s">
        <v>234</v>
      </c>
      <c r="B62" s="11" t="s">
        <v>9</v>
      </c>
      <c r="C62" s="10">
        <v>3502851.8</v>
      </c>
      <c r="D62" s="10">
        <v>16579337.970000001</v>
      </c>
      <c r="E62" s="11" t="s">
        <v>9</v>
      </c>
      <c r="F62" s="11" t="s">
        <v>9</v>
      </c>
      <c r="G62" s="10">
        <v>174158.62</v>
      </c>
      <c r="H62" s="10">
        <v>526821.26</v>
      </c>
      <c r="I62" s="10">
        <v>151876.13</v>
      </c>
      <c r="J62" s="10">
        <v>395757.84</v>
      </c>
      <c r="K62" s="11" t="s">
        <v>9</v>
      </c>
      <c r="L62" s="11" t="s">
        <v>9</v>
      </c>
    </row>
    <row r="63" spans="1:12" ht="27" customHeight="1" x14ac:dyDescent="0.15">
      <c r="A63" s="4" t="s">
        <v>235</v>
      </c>
      <c r="B63" s="11" t="s">
        <v>9</v>
      </c>
      <c r="C63" s="11" t="s">
        <v>9</v>
      </c>
      <c r="D63" s="11" t="s">
        <v>9</v>
      </c>
      <c r="E63" s="11" t="s">
        <v>9</v>
      </c>
      <c r="F63" s="11" t="s">
        <v>9</v>
      </c>
      <c r="G63" s="11" t="s">
        <v>9</v>
      </c>
      <c r="H63" s="10">
        <v>-4431890.1100000003</v>
      </c>
      <c r="I63" s="10">
        <v>9458507.6799999997</v>
      </c>
      <c r="J63" s="10">
        <v>-10769488.82</v>
      </c>
      <c r="K63" s="10">
        <v>-1362791.02</v>
      </c>
      <c r="L63" s="10">
        <v>18162528.809999999</v>
      </c>
    </row>
    <row r="64" spans="1:12" x14ac:dyDescent="0.15">
      <c r="A64" s="4" t="s">
        <v>166</v>
      </c>
      <c r="B64" s="10">
        <v>12474794.01</v>
      </c>
      <c r="C64" s="10">
        <v>11455701.92</v>
      </c>
      <c r="D64" s="10">
        <v>6027361.5800000001</v>
      </c>
      <c r="E64" s="10">
        <v>-2442706</v>
      </c>
      <c r="F64" s="10">
        <v>30824600.440000001</v>
      </c>
      <c r="G64" s="10">
        <v>15461413.630000001</v>
      </c>
      <c r="H64" s="10">
        <v>32318771.390000001</v>
      </c>
      <c r="I64" s="10">
        <v>11562146.550000001</v>
      </c>
      <c r="J64" s="10">
        <v>3088376.63</v>
      </c>
      <c r="K64" s="10">
        <v>1237797.1100000001</v>
      </c>
      <c r="L64" s="10">
        <v>1087081.67</v>
      </c>
    </row>
    <row r="65" spans="1:12" x14ac:dyDescent="0.15">
      <c r="A65" s="4" t="s">
        <v>236</v>
      </c>
      <c r="B65" s="10">
        <v>-20878234.899999999</v>
      </c>
      <c r="C65" s="11" t="s">
        <v>9</v>
      </c>
      <c r="D65" s="10">
        <v>8814505.1999999993</v>
      </c>
      <c r="E65" s="10">
        <v>5450789.71</v>
      </c>
      <c r="F65" s="10">
        <v>-33182623.760000002</v>
      </c>
      <c r="G65" s="10">
        <v>-328722778.88999999</v>
      </c>
      <c r="H65" s="10">
        <v>-1934818319.1900001</v>
      </c>
      <c r="I65" s="10">
        <v>-806640302.75</v>
      </c>
      <c r="J65" s="10">
        <v>-1268375372.1099999</v>
      </c>
      <c r="K65" s="10">
        <v>-1117143222.3699999</v>
      </c>
      <c r="L65" s="10">
        <v>-2305711299.1300001</v>
      </c>
    </row>
    <row r="66" spans="1:12" ht="40.5" customHeight="1" x14ac:dyDescent="0.15">
      <c r="A66" s="4" t="s">
        <v>237</v>
      </c>
      <c r="B66" s="11" t="s">
        <v>9</v>
      </c>
      <c r="C66" s="11" t="s">
        <v>9</v>
      </c>
      <c r="D66" s="11" t="s">
        <v>9</v>
      </c>
      <c r="E66" s="11" t="s">
        <v>9</v>
      </c>
      <c r="F66" s="11" t="s">
        <v>9</v>
      </c>
      <c r="G66" s="11" t="s">
        <v>9</v>
      </c>
      <c r="H66" s="10">
        <v>10298918.029999999</v>
      </c>
      <c r="I66" s="10">
        <v>3402956.24</v>
      </c>
      <c r="J66" s="10">
        <v>-2377604.7200000002</v>
      </c>
      <c r="K66" s="10">
        <v>-2319974.58</v>
      </c>
      <c r="L66" s="10">
        <v>1310255.68</v>
      </c>
    </row>
    <row r="67" spans="1:12" ht="40.5" customHeight="1" x14ac:dyDescent="0.15">
      <c r="A67" s="4" t="s">
        <v>238</v>
      </c>
      <c r="B67" s="11" t="s">
        <v>9</v>
      </c>
      <c r="C67" s="11" t="s">
        <v>9</v>
      </c>
      <c r="D67" s="11" t="s">
        <v>9</v>
      </c>
      <c r="E67" s="11" t="s">
        <v>9</v>
      </c>
      <c r="F67" s="11" t="s">
        <v>9</v>
      </c>
      <c r="G67" s="11" t="s">
        <v>9</v>
      </c>
      <c r="H67" s="10">
        <v>-714643.13</v>
      </c>
      <c r="I67" s="10">
        <v>-508436.2</v>
      </c>
      <c r="J67" s="10">
        <v>642986.02</v>
      </c>
      <c r="K67" s="10">
        <v>280005.19</v>
      </c>
      <c r="L67" s="10">
        <v>443890708.25999999</v>
      </c>
    </row>
    <row r="68" spans="1:12" ht="27" customHeight="1" x14ac:dyDescent="0.15">
      <c r="A68" s="4" t="s">
        <v>239</v>
      </c>
      <c r="B68" s="10">
        <v>795737.32</v>
      </c>
      <c r="C68" s="10">
        <v>21904095.43</v>
      </c>
      <c r="D68" s="10">
        <v>18289133.27</v>
      </c>
      <c r="E68" s="10">
        <v>-38914526.689999998</v>
      </c>
      <c r="F68" s="10">
        <v>-3123800.91</v>
      </c>
      <c r="G68" s="10">
        <v>16453078.720000001</v>
      </c>
      <c r="H68" s="10">
        <v>-6028252.8099999996</v>
      </c>
      <c r="I68" s="10">
        <v>9809350.0800000001</v>
      </c>
      <c r="J68" s="10">
        <v>-3115810.5</v>
      </c>
      <c r="K68" s="10">
        <v>-41441805.219999999</v>
      </c>
      <c r="L68" s="10">
        <v>-39836260.759999998</v>
      </c>
    </row>
    <row r="69" spans="1:12" ht="40.5" customHeight="1" x14ac:dyDescent="0.15">
      <c r="A69" s="4" t="s">
        <v>240</v>
      </c>
      <c r="B69" s="10">
        <v>12479262.09</v>
      </c>
      <c r="C69" s="10">
        <v>-188673854.55000001</v>
      </c>
      <c r="D69" s="10">
        <v>-61517943.240000002</v>
      </c>
      <c r="E69" s="10">
        <v>52847474.420000002</v>
      </c>
      <c r="F69" s="10">
        <v>-30231732.829999998</v>
      </c>
      <c r="G69" s="10">
        <v>83470802.239999995</v>
      </c>
      <c r="H69" s="10">
        <v>318792930.75</v>
      </c>
      <c r="I69" s="10">
        <v>12808564.029999999</v>
      </c>
      <c r="J69" s="10">
        <v>36891918.469999999</v>
      </c>
      <c r="K69" s="10">
        <v>58591425.869999997</v>
      </c>
      <c r="L69" s="10">
        <v>-6760960.3899999997</v>
      </c>
    </row>
    <row r="70" spans="1:12" ht="40.5" customHeight="1" x14ac:dyDescent="0.15">
      <c r="A70" s="4" t="s">
        <v>241</v>
      </c>
      <c r="B70" s="10">
        <v>25470709.760000002</v>
      </c>
      <c r="C70" s="10">
        <v>12226301.539999999</v>
      </c>
      <c r="D70" s="10">
        <v>-26377377.399999999</v>
      </c>
      <c r="E70" s="10">
        <v>-23247185.93</v>
      </c>
      <c r="F70" s="10">
        <v>-42008588.329999998</v>
      </c>
      <c r="G70" s="10">
        <v>-87213009.109999999</v>
      </c>
      <c r="H70" s="10">
        <v>-116651295.33</v>
      </c>
      <c r="I70" s="10">
        <v>26220819.940000001</v>
      </c>
      <c r="J70" s="10">
        <v>-41449913.119999997</v>
      </c>
      <c r="K70" s="10">
        <v>-77985316.739999995</v>
      </c>
      <c r="L70" s="10">
        <v>-118120793.41</v>
      </c>
    </row>
    <row r="71" spans="1:12" x14ac:dyDescent="0.15">
      <c r="A71" s="4" t="s">
        <v>242</v>
      </c>
      <c r="B71" s="10">
        <v>5873932.9199999999</v>
      </c>
      <c r="C71" s="10">
        <v>12679302.98</v>
      </c>
      <c r="D71" s="10">
        <v>2279193.4300000002</v>
      </c>
      <c r="E71" s="10">
        <v>1190292.8</v>
      </c>
      <c r="F71" s="10">
        <v>-1134144.56</v>
      </c>
      <c r="G71" s="10">
        <v>-12849253.550000001</v>
      </c>
      <c r="H71" s="10">
        <v>-3102928.56</v>
      </c>
      <c r="I71" s="11" t="s">
        <v>9</v>
      </c>
      <c r="J71" s="11" t="s">
        <v>9</v>
      </c>
      <c r="K71" s="11" t="s">
        <v>9</v>
      </c>
      <c r="L71" s="11" t="s">
        <v>9</v>
      </c>
    </row>
    <row r="72" spans="1:12" ht="54" customHeight="1" x14ac:dyDescent="0.15">
      <c r="A72" s="4" t="s">
        <v>243</v>
      </c>
      <c r="B72" s="10">
        <v>138761307.59</v>
      </c>
      <c r="C72" s="10">
        <v>-4575831.24</v>
      </c>
      <c r="D72" s="10">
        <v>147650397.09</v>
      </c>
      <c r="E72" s="10">
        <v>218534941.08000001</v>
      </c>
      <c r="F72" s="10">
        <v>136255140.5</v>
      </c>
      <c r="G72" s="10">
        <v>187992627.86000001</v>
      </c>
      <c r="H72" s="10">
        <v>384693029.50999999</v>
      </c>
      <c r="I72" s="10">
        <v>235027833.38</v>
      </c>
      <c r="J72" s="10">
        <v>213027240.15000001</v>
      </c>
      <c r="K72" s="10">
        <v>174221772.59999999</v>
      </c>
      <c r="L72" s="10">
        <v>108303405.75</v>
      </c>
    </row>
    <row r="73" spans="1:12" x14ac:dyDescent="0.15">
      <c r="A73" s="24"/>
      <c r="B73" s="24"/>
      <c r="C73" s="12"/>
      <c r="D73" s="12"/>
      <c r="E73" s="12"/>
      <c r="F73" s="12"/>
      <c r="G73" s="12"/>
      <c r="H73" s="12"/>
      <c r="I73" s="12"/>
      <c r="J73" s="12"/>
      <c r="K73" s="12"/>
      <c r="L73" s="12"/>
    </row>
    <row r="74" spans="1:12" ht="40.5" customHeight="1" x14ac:dyDescent="0.15">
      <c r="A74" s="25" t="s">
        <v>244</v>
      </c>
      <c r="B74" s="25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pans="1:12" x14ac:dyDescent="0.15">
      <c r="A75" s="24"/>
      <c r="B75" s="24"/>
      <c r="C75" s="12"/>
      <c r="D75" s="12"/>
      <c r="E75" s="12"/>
      <c r="F75" s="12"/>
      <c r="G75" s="12"/>
      <c r="H75" s="12"/>
      <c r="I75" s="12"/>
      <c r="J75" s="12"/>
      <c r="K75" s="12"/>
      <c r="L75" s="12"/>
    </row>
    <row r="76" spans="1:12" ht="27" customHeight="1" x14ac:dyDescent="0.15">
      <c r="A76" s="4" t="s">
        <v>245</v>
      </c>
      <c r="B76" s="11" t="s">
        <v>9</v>
      </c>
      <c r="C76" s="11" t="s">
        <v>9</v>
      </c>
      <c r="D76" s="11" t="s">
        <v>9</v>
      </c>
      <c r="E76" s="11" t="s">
        <v>9</v>
      </c>
      <c r="F76" s="11" t="s">
        <v>9</v>
      </c>
      <c r="G76" s="11" t="s">
        <v>9</v>
      </c>
      <c r="H76" s="11" t="s">
        <v>9</v>
      </c>
      <c r="I76" s="11" t="s">
        <v>9</v>
      </c>
      <c r="J76" s="11" t="s">
        <v>9</v>
      </c>
      <c r="K76" s="11" t="s">
        <v>9</v>
      </c>
      <c r="L76" s="11" t="s">
        <v>9</v>
      </c>
    </row>
    <row r="77" spans="1:12" ht="54" customHeight="1" x14ac:dyDescent="0.15">
      <c r="A77" s="4" t="s">
        <v>246</v>
      </c>
      <c r="B77" s="11" t="s">
        <v>9</v>
      </c>
      <c r="C77" s="11" t="s">
        <v>9</v>
      </c>
      <c r="D77" s="11" t="s">
        <v>9</v>
      </c>
      <c r="E77" s="11" t="s">
        <v>9</v>
      </c>
      <c r="F77" s="11" t="s">
        <v>9</v>
      </c>
      <c r="G77" s="11" t="s">
        <v>9</v>
      </c>
      <c r="H77" s="11" t="s">
        <v>9</v>
      </c>
      <c r="I77" s="11" t="s">
        <v>9</v>
      </c>
      <c r="J77" s="11" t="s">
        <v>9</v>
      </c>
      <c r="K77" s="11" t="s">
        <v>9</v>
      </c>
      <c r="L77" s="11" t="s">
        <v>9</v>
      </c>
    </row>
    <row r="78" spans="1:12" ht="27" customHeight="1" x14ac:dyDescent="0.15">
      <c r="A78" s="4" t="s">
        <v>247</v>
      </c>
      <c r="B78" s="11" t="s">
        <v>9</v>
      </c>
      <c r="C78" s="11" t="s">
        <v>9</v>
      </c>
      <c r="D78" s="11" t="s">
        <v>9</v>
      </c>
      <c r="E78" s="11" t="s">
        <v>9</v>
      </c>
      <c r="F78" s="11" t="s">
        <v>9</v>
      </c>
      <c r="G78" s="11" t="s">
        <v>9</v>
      </c>
      <c r="H78" s="11" t="s">
        <v>9</v>
      </c>
      <c r="I78" s="11" t="s">
        <v>9</v>
      </c>
      <c r="J78" s="11" t="s">
        <v>9</v>
      </c>
      <c r="K78" s="11" t="s">
        <v>9</v>
      </c>
      <c r="L78" s="11" t="s">
        <v>9</v>
      </c>
    </row>
    <row r="79" spans="1:12" x14ac:dyDescent="0.15">
      <c r="A79" s="24"/>
      <c r="B79" s="24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ht="27" customHeight="1" x14ac:dyDescent="0.15">
      <c r="A80" s="25" t="s">
        <v>248</v>
      </c>
      <c r="B80" s="25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x14ac:dyDescent="0.15">
      <c r="A81" s="24"/>
      <c r="B81" s="24"/>
      <c r="C81" s="12"/>
      <c r="D81" s="12"/>
      <c r="E81" s="12"/>
      <c r="F81" s="12"/>
      <c r="G81" s="12"/>
      <c r="H81" s="12"/>
      <c r="I81" s="12"/>
      <c r="J81" s="12"/>
      <c r="K81" s="12"/>
      <c r="L81" s="12"/>
    </row>
    <row r="82" spans="1:12" ht="27" customHeight="1" x14ac:dyDescent="0.15">
      <c r="A82" s="4" t="s">
        <v>249</v>
      </c>
      <c r="B82" s="10">
        <v>238625822.74000001</v>
      </c>
      <c r="C82" s="10">
        <v>281574456.20999998</v>
      </c>
      <c r="D82" s="10">
        <v>203873481.75999999</v>
      </c>
      <c r="E82" s="10">
        <v>288662503.89999998</v>
      </c>
      <c r="F82" s="10">
        <v>216755607.65000001</v>
      </c>
      <c r="G82" s="10">
        <v>157661946.19999999</v>
      </c>
      <c r="H82" s="10">
        <v>168600657.12</v>
      </c>
      <c r="I82" s="10">
        <v>633219057.46000004</v>
      </c>
      <c r="J82" s="10">
        <v>1007490590.8099999</v>
      </c>
      <c r="K82" s="10">
        <v>980981200.94000006</v>
      </c>
      <c r="L82" s="10">
        <v>899929864.26999998</v>
      </c>
    </row>
    <row r="83" spans="1:12" ht="40.5" customHeight="1" x14ac:dyDescent="0.15">
      <c r="A83" s="4" t="s">
        <v>250</v>
      </c>
      <c r="B83" s="10">
        <v>261266524.66999999</v>
      </c>
      <c r="C83" s="10">
        <v>282700377.76999998</v>
      </c>
      <c r="D83" s="10">
        <v>281574456.20999998</v>
      </c>
      <c r="E83" s="10">
        <v>203873481.75999999</v>
      </c>
      <c r="F83" s="10">
        <v>288662503.89999998</v>
      </c>
      <c r="G83" s="10">
        <v>216755607.65000001</v>
      </c>
      <c r="H83" s="10">
        <v>157661946.19999999</v>
      </c>
      <c r="I83" s="10">
        <v>168600657.12</v>
      </c>
      <c r="J83" s="10">
        <v>633219057.46000004</v>
      </c>
      <c r="K83" s="10">
        <v>1007490590.8099999</v>
      </c>
      <c r="L83" s="10">
        <v>980981200.94000006</v>
      </c>
    </row>
    <row r="84" spans="1:12" ht="40.5" customHeight="1" x14ac:dyDescent="0.15">
      <c r="A84" s="4" t="s">
        <v>251</v>
      </c>
      <c r="B84" s="11" t="s">
        <v>9</v>
      </c>
      <c r="C84" s="11" t="s">
        <v>9</v>
      </c>
      <c r="D84" s="11" t="s">
        <v>9</v>
      </c>
      <c r="E84" s="11" t="s">
        <v>9</v>
      </c>
      <c r="F84" s="11" t="s">
        <v>9</v>
      </c>
      <c r="G84" s="11" t="s">
        <v>9</v>
      </c>
      <c r="H84" s="11" t="s">
        <v>9</v>
      </c>
      <c r="I84" s="11" t="s">
        <v>9</v>
      </c>
      <c r="J84" s="11" t="s">
        <v>9</v>
      </c>
      <c r="K84" s="11" t="s">
        <v>9</v>
      </c>
      <c r="L84" s="11" t="s">
        <v>9</v>
      </c>
    </row>
    <row r="85" spans="1:12" ht="40.5" customHeight="1" x14ac:dyDescent="0.15">
      <c r="A85" s="4" t="s">
        <v>252</v>
      </c>
      <c r="B85" s="11" t="s">
        <v>9</v>
      </c>
      <c r="C85" s="11" t="s">
        <v>9</v>
      </c>
      <c r="D85" s="11" t="s">
        <v>9</v>
      </c>
      <c r="E85" s="11" t="s">
        <v>9</v>
      </c>
      <c r="F85" s="11" t="s">
        <v>9</v>
      </c>
      <c r="G85" s="11" t="s">
        <v>9</v>
      </c>
      <c r="H85" s="11" t="s">
        <v>9</v>
      </c>
      <c r="I85" s="11" t="s">
        <v>9</v>
      </c>
      <c r="J85" s="11" t="s">
        <v>9</v>
      </c>
      <c r="K85" s="11" t="s">
        <v>9</v>
      </c>
      <c r="L85" s="11" t="s">
        <v>9</v>
      </c>
    </row>
    <row r="86" spans="1:12" ht="54" customHeight="1" x14ac:dyDescent="0.15">
      <c r="A86" s="4" t="s">
        <v>253</v>
      </c>
      <c r="B86" s="11" t="s">
        <v>9</v>
      </c>
      <c r="C86" s="11" t="s">
        <v>9</v>
      </c>
      <c r="D86" s="11" t="s">
        <v>9</v>
      </c>
      <c r="E86" s="11" t="s">
        <v>9</v>
      </c>
      <c r="F86" s="11" t="s">
        <v>9</v>
      </c>
      <c r="G86" s="11" t="s">
        <v>9</v>
      </c>
      <c r="H86" s="11" t="s">
        <v>9</v>
      </c>
      <c r="I86" s="11" t="s">
        <v>9</v>
      </c>
      <c r="J86" s="11" t="s">
        <v>9</v>
      </c>
      <c r="K86" s="11" t="s">
        <v>9</v>
      </c>
      <c r="L86" s="11" t="s">
        <v>9</v>
      </c>
    </row>
    <row r="87" spans="1:12" ht="40.5" customHeight="1" x14ac:dyDescent="0.15">
      <c r="A87" s="4" t="s">
        <v>254</v>
      </c>
      <c r="B87" s="10">
        <v>-22640701.93</v>
      </c>
      <c r="C87" s="10">
        <v>-1125921.56</v>
      </c>
      <c r="D87" s="10">
        <v>-77700974.450000003</v>
      </c>
      <c r="E87" s="10">
        <v>84789022.140000001</v>
      </c>
      <c r="F87" s="10">
        <v>-71906896.25</v>
      </c>
      <c r="G87" s="10">
        <v>-59093661.450000003</v>
      </c>
      <c r="H87" s="10">
        <v>10938710.92</v>
      </c>
      <c r="I87" s="10">
        <v>464618400.33999997</v>
      </c>
      <c r="J87" s="10">
        <v>374271533.35000002</v>
      </c>
      <c r="K87" s="10">
        <v>-26509389.870000001</v>
      </c>
      <c r="L87" s="10">
        <v>-81051336.670000002</v>
      </c>
    </row>
    <row r="88" spans="1:12" x14ac:dyDescent="0.15">
      <c r="A88" s="4" t="s">
        <v>157</v>
      </c>
      <c r="G88" s="11"/>
      <c r="I88" s="11"/>
    </row>
  </sheetData>
  <mergeCells count="27">
    <mergeCell ref="A17:B17"/>
    <mergeCell ref="A2:B2"/>
    <mergeCell ref="A3:B3"/>
    <mergeCell ref="A4:B4"/>
    <mergeCell ref="A15:B15"/>
    <mergeCell ref="A16:B16"/>
    <mergeCell ref="A50:B50"/>
    <mergeCell ref="A30:B30"/>
    <mergeCell ref="A31:B31"/>
    <mergeCell ref="A32:B32"/>
    <mergeCell ref="A42:B42"/>
    <mergeCell ref="A43:B43"/>
    <mergeCell ref="A44:B44"/>
    <mergeCell ref="A45:B45"/>
    <mergeCell ref="A46:B46"/>
    <mergeCell ref="A47:B47"/>
    <mergeCell ref="A48:B48"/>
    <mergeCell ref="A49:B49"/>
    <mergeCell ref="A79:B79"/>
    <mergeCell ref="A80:B80"/>
    <mergeCell ref="A81:B81"/>
    <mergeCell ref="A53:B53"/>
    <mergeCell ref="A54:B54"/>
    <mergeCell ref="A55:B55"/>
    <mergeCell ref="A73:B73"/>
    <mergeCell ref="A74:B74"/>
    <mergeCell ref="A75:B7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H11" sqref="H11"/>
    </sheetView>
  </sheetViews>
  <sheetFormatPr defaultRowHeight="13.5" x14ac:dyDescent="0.15"/>
  <cols>
    <col min="1" max="1" width="16.125" customWidth="1"/>
    <col min="2" max="2" width="12.125" style="3" customWidth="1"/>
    <col min="3" max="3" width="12" style="3" customWidth="1"/>
    <col min="4" max="4" width="11.5" style="3" customWidth="1"/>
    <col min="5" max="5" width="11.75" style="3" customWidth="1"/>
    <col min="6" max="6" width="12.125" style="3" customWidth="1"/>
    <col min="7" max="7" width="12.375" style="3" customWidth="1"/>
    <col min="8" max="8" width="13.25" style="3" customWidth="1"/>
    <col min="9" max="9" width="12.5" style="3" customWidth="1"/>
    <col min="10" max="10" width="13" style="3" customWidth="1"/>
    <col min="11" max="11" width="12.75" style="3" customWidth="1"/>
    <col min="12" max="12" width="14.25" style="3" customWidth="1"/>
  </cols>
  <sheetData>
    <row r="1" spans="1:12" x14ac:dyDescent="0.15">
      <c r="A1" s="4" t="s">
        <v>0</v>
      </c>
      <c r="B1" s="9">
        <v>37256</v>
      </c>
      <c r="C1" s="9">
        <v>37621</v>
      </c>
      <c r="D1" s="9">
        <v>37986</v>
      </c>
      <c r="E1" s="9">
        <v>38352</v>
      </c>
      <c r="F1" s="9">
        <v>38717</v>
      </c>
      <c r="G1" s="9">
        <v>39082</v>
      </c>
      <c r="H1" s="9">
        <v>39447</v>
      </c>
      <c r="I1" s="9">
        <v>39813</v>
      </c>
      <c r="J1" s="9">
        <v>40178</v>
      </c>
      <c r="K1" s="9">
        <v>40543</v>
      </c>
      <c r="L1" s="9">
        <v>40908</v>
      </c>
    </row>
    <row r="2" spans="1:12" x14ac:dyDescent="0.15">
      <c r="A2" s="4" t="s">
        <v>160</v>
      </c>
      <c r="B2" s="10">
        <v>360573718.47000003</v>
      </c>
      <c r="C2" s="10">
        <v>571509994.77999997</v>
      </c>
      <c r="D2" s="10">
        <v>673733886.26999998</v>
      </c>
      <c r="E2" s="10">
        <v>820775199.94000006</v>
      </c>
      <c r="F2" s="10">
        <v>767321745.75</v>
      </c>
      <c r="G2" s="10">
        <v>770228862.52999997</v>
      </c>
      <c r="H2" s="10">
        <v>845146602.11000001</v>
      </c>
      <c r="I2" s="10">
        <v>927821791.82000005</v>
      </c>
      <c r="J2" s="10">
        <v>1025515498.78</v>
      </c>
      <c r="K2" s="10">
        <v>1113327767.3499999</v>
      </c>
      <c r="L2" s="10">
        <v>1145230667.95</v>
      </c>
    </row>
    <row r="3" spans="1:12" x14ac:dyDescent="0.15">
      <c r="A3" s="4" t="s">
        <v>161</v>
      </c>
      <c r="B3" s="10">
        <v>136259063.12</v>
      </c>
      <c r="C3" s="10">
        <v>220175800.11000001</v>
      </c>
      <c r="D3" s="10">
        <v>255964714.66999999</v>
      </c>
      <c r="E3" s="10">
        <v>325680757.5</v>
      </c>
      <c r="F3" s="10">
        <v>287671496.60000002</v>
      </c>
      <c r="G3" s="10">
        <v>266457859.94999999</v>
      </c>
      <c r="H3" s="10">
        <v>314413925.67000002</v>
      </c>
      <c r="I3" s="10">
        <v>342889146.11000001</v>
      </c>
      <c r="J3" s="10">
        <v>357370082.69999999</v>
      </c>
      <c r="K3" s="10">
        <v>356862313.48000002</v>
      </c>
      <c r="L3" s="10">
        <v>412723164.11000001</v>
      </c>
    </row>
    <row r="4" spans="1:12" x14ac:dyDescent="0.15">
      <c r="A4" s="4" t="s">
        <v>162</v>
      </c>
      <c r="B4" s="10">
        <v>4522562.79</v>
      </c>
      <c r="C4" s="10">
        <v>6351530.7199999997</v>
      </c>
      <c r="D4" s="10">
        <v>7747001.7599999998</v>
      </c>
      <c r="E4" s="10">
        <v>12619193.68</v>
      </c>
      <c r="F4" s="10">
        <v>12509711.189999999</v>
      </c>
      <c r="G4" s="10">
        <v>12992709.890000001</v>
      </c>
      <c r="H4" s="10">
        <v>13227322.57</v>
      </c>
      <c r="I4" s="10">
        <v>14346215.24</v>
      </c>
      <c r="J4" s="10">
        <v>15144187.199999999</v>
      </c>
      <c r="K4" s="10">
        <v>13916754.58</v>
      </c>
      <c r="L4" s="10">
        <v>15087912.810000001</v>
      </c>
    </row>
    <row r="5" spans="1:12" x14ac:dyDescent="0.15">
      <c r="A5" s="4" t="s">
        <v>163</v>
      </c>
      <c r="B5" s="10">
        <v>101709689.09</v>
      </c>
      <c r="C5" s="10">
        <v>171810480.52000001</v>
      </c>
      <c r="D5" s="10">
        <v>199875043</v>
      </c>
      <c r="E5" s="10">
        <v>222186061.59</v>
      </c>
      <c r="F5" s="10">
        <v>241206576.99000001</v>
      </c>
      <c r="G5" s="10">
        <v>242290520.93000001</v>
      </c>
      <c r="H5" s="10">
        <v>298043135.70999998</v>
      </c>
      <c r="I5" s="10">
        <v>345164417.25</v>
      </c>
      <c r="J5" s="10">
        <v>359375593.36000001</v>
      </c>
      <c r="K5" s="10">
        <v>457924424.29000002</v>
      </c>
      <c r="L5" s="10">
        <v>418568301.42000002</v>
      </c>
    </row>
    <row r="6" spans="1:12" x14ac:dyDescent="0.15">
      <c r="A6" s="4" t="s">
        <v>164</v>
      </c>
      <c r="B6" s="10">
        <v>44074421.990000002</v>
      </c>
      <c r="C6" s="10">
        <v>82825688.049999997</v>
      </c>
      <c r="D6" s="10">
        <v>100064732.75</v>
      </c>
      <c r="E6" s="10">
        <v>120525029.83</v>
      </c>
      <c r="F6" s="10">
        <v>118977591.65000001</v>
      </c>
      <c r="G6" s="10">
        <v>124364758.56</v>
      </c>
      <c r="H6" s="10">
        <v>126831339.95999999</v>
      </c>
      <c r="I6" s="10">
        <v>145045327.97999999</v>
      </c>
      <c r="J6" s="10">
        <v>162007136.69999999</v>
      </c>
      <c r="K6" s="10">
        <v>161529938.63</v>
      </c>
      <c r="L6" s="10">
        <v>169445146.99000001</v>
      </c>
    </row>
    <row r="7" spans="1:12" x14ac:dyDescent="0.15">
      <c r="A7" s="4" t="s">
        <v>165</v>
      </c>
      <c r="B7" s="11" t="s">
        <v>9</v>
      </c>
      <c r="C7" s="11" t="s">
        <v>9</v>
      </c>
      <c r="D7" s="11" t="s">
        <v>9</v>
      </c>
      <c r="E7" s="11" t="s">
        <v>9</v>
      </c>
      <c r="F7" s="11" t="s">
        <v>9</v>
      </c>
      <c r="G7" s="11" t="s">
        <v>9</v>
      </c>
      <c r="H7" s="11" t="s">
        <v>9</v>
      </c>
      <c r="I7" s="11" t="s">
        <v>9</v>
      </c>
      <c r="J7" s="11" t="s">
        <v>9</v>
      </c>
      <c r="K7" s="11" t="s">
        <v>9</v>
      </c>
      <c r="L7" s="11" t="s">
        <v>9</v>
      </c>
    </row>
    <row r="8" spans="1:12" x14ac:dyDescent="0.15">
      <c r="A8" s="4" t="s">
        <v>166</v>
      </c>
      <c r="B8" s="10">
        <v>7677806.46</v>
      </c>
      <c r="C8" s="10">
        <v>9015673.0099999998</v>
      </c>
      <c r="D8" s="10">
        <v>6027361.5800000001</v>
      </c>
      <c r="E8" s="10">
        <v>-2442706</v>
      </c>
      <c r="F8" s="10">
        <v>15025032.25</v>
      </c>
      <c r="G8" s="10">
        <v>17914111.190000001</v>
      </c>
      <c r="H8" s="10">
        <v>33385303.190000001</v>
      </c>
      <c r="I8" s="10">
        <v>13024028.33</v>
      </c>
      <c r="J8" s="10">
        <v>-15134032.91</v>
      </c>
      <c r="K8" s="10">
        <v>-10843014.529999999</v>
      </c>
      <c r="L8" s="10">
        <v>-24520383.210000001</v>
      </c>
    </row>
    <row r="9" spans="1:12" x14ac:dyDescent="0.15">
      <c r="A9" s="4" t="s">
        <v>167</v>
      </c>
      <c r="B9" s="11" t="s">
        <v>9</v>
      </c>
      <c r="C9" s="11" t="s">
        <v>9</v>
      </c>
      <c r="D9" s="11" t="s">
        <v>9</v>
      </c>
      <c r="E9" s="11" t="s">
        <v>9</v>
      </c>
      <c r="F9" s="11" t="s">
        <v>9</v>
      </c>
      <c r="G9" s="11" t="s">
        <v>9</v>
      </c>
      <c r="H9" s="10">
        <v>-250635.37</v>
      </c>
      <c r="I9" s="10">
        <v>-4932564.9400000004</v>
      </c>
      <c r="J9" s="10">
        <v>23085457.629999999</v>
      </c>
      <c r="K9" s="10">
        <v>26079910.77</v>
      </c>
      <c r="L9" s="10">
        <v>67042426.340000004</v>
      </c>
    </row>
    <row r="10" spans="1:12" ht="27" x14ac:dyDescent="0.15">
      <c r="A10" s="4" t="s">
        <v>168</v>
      </c>
      <c r="B10" s="11" t="s">
        <v>9</v>
      </c>
      <c r="C10" s="11" t="s">
        <v>9</v>
      </c>
      <c r="D10" s="11" t="s">
        <v>9</v>
      </c>
      <c r="E10" s="11" t="s">
        <v>9</v>
      </c>
      <c r="F10" s="11" t="s">
        <v>9</v>
      </c>
      <c r="G10" s="11" t="s">
        <v>9</v>
      </c>
      <c r="H10" s="10">
        <v>4431890.1100000003</v>
      </c>
      <c r="I10" s="10">
        <v>-9458507.6799999997</v>
      </c>
      <c r="J10" s="10">
        <v>10769488.82</v>
      </c>
      <c r="K10" s="10">
        <v>1362791.02</v>
      </c>
      <c r="L10" s="10">
        <v>-18162528.809999999</v>
      </c>
    </row>
    <row r="11" spans="1:12" x14ac:dyDescent="0.15">
      <c r="A11" s="4" t="s">
        <v>169</v>
      </c>
      <c r="B11" s="10">
        <v>15739798.449999999</v>
      </c>
      <c r="C11" s="10">
        <v>-1159686.8500000001</v>
      </c>
      <c r="D11" s="10">
        <v>-8814505.1999999993</v>
      </c>
      <c r="E11" s="10">
        <v>-5450789.71</v>
      </c>
      <c r="F11" s="10">
        <v>33182623.760000002</v>
      </c>
      <c r="G11" s="10">
        <v>328722778.88999999</v>
      </c>
      <c r="H11" s="10">
        <v>1934818319.1900001</v>
      </c>
      <c r="I11" s="10">
        <v>806640302.75</v>
      </c>
      <c r="J11" s="10">
        <v>1268375372.1099999</v>
      </c>
      <c r="K11" s="10">
        <v>1117143222.3699999</v>
      </c>
      <c r="L11" s="10">
        <v>2305711299.1300001</v>
      </c>
    </row>
    <row r="12" spans="1:12" ht="40.5" x14ac:dyDescent="0.15">
      <c r="A12" s="4" t="s">
        <v>170</v>
      </c>
      <c r="B12" s="11" t="s">
        <v>9</v>
      </c>
      <c r="C12" s="11" t="s">
        <v>9</v>
      </c>
      <c r="D12" s="11" t="s">
        <v>9</v>
      </c>
      <c r="E12" s="11" t="s">
        <v>9</v>
      </c>
      <c r="F12" s="11" t="s">
        <v>9</v>
      </c>
      <c r="G12" s="11" t="s">
        <v>9</v>
      </c>
      <c r="H12" s="10">
        <v>1955712020.1500001</v>
      </c>
      <c r="I12" s="10">
        <v>810625553.58000004</v>
      </c>
      <c r="J12" s="10">
        <v>1207724026.1800001</v>
      </c>
      <c r="K12" s="10">
        <v>998544002</v>
      </c>
      <c r="L12" s="10">
        <v>2273101010.1300001</v>
      </c>
    </row>
    <row r="13" spans="1:12" ht="27" x14ac:dyDescent="0.15">
      <c r="A13" s="4" t="s">
        <v>171</v>
      </c>
      <c r="B13" s="11" t="s">
        <v>9</v>
      </c>
      <c r="C13" s="11" t="s">
        <v>9</v>
      </c>
      <c r="D13" s="10">
        <v>2558615.87</v>
      </c>
      <c r="E13" s="10">
        <v>3589967.88</v>
      </c>
      <c r="F13" s="10">
        <v>1081337.69</v>
      </c>
      <c r="G13" s="10">
        <v>-915202.52</v>
      </c>
      <c r="H13" s="11" t="s">
        <v>9</v>
      </c>
      <c r="I13" s="11" t="s">
        <v>9</v>
      </c>
      <c r="J13" s="11" t="s">
        <v>9</v>
      </c>
      <c r="K13" s="11" t="s">
        <v>9</v>
      </c>
      <c r="L13" s="11" t="s">
        <v>9</v>
      </c>
    </row>
    <row r="14" spans="1:12" x14ac:dyDescent="0.15">
      <c r="A14" s="4" t="s">
        <v>172</v>
      </c>
      <c r="B14" s="10">
        <v>82069973.469999999</v>
      </c>
      <c r="C14" s="10">
        <v>80171135.519999996</v>
      </c>
      <c r="D14" s="10">
        <v>97799143.180000007</v>
      </c>
      <c r="E14" s="10">
        <v>140346041.50999999</v>
      </c>
      <c r="F14" s="10">
        <v>126195298.52</v>
      </c>
      <c r="G14" s="10">
        <v>434016478.38</v>
      </c>
      <c r="H14" s="10">
        <v>1998746419.6800001</v>
      </c>
      <c r="I14" s="10">
        <v>869467016.91999996</v>
      </c>
      <c r="J14" s="10">
        <v>1402811935.03</v>
      </c>
      <c r="K14" s="10">
        <v>1226363453.52</v>
      </c>
      <c r="L14" s="10">
        <v>2374432869.8099999</v>
      </c>
    </row>
    <row r="15" spans="1:12" x14ac:dyDescent="0.15">
      <c r="A15" s="4" t="s">
        <v>173</v>
      </c>
      <c r="B15" s="10">
        <v>2025000</v>
      </c>
      <c r="C15" s="10">
        <v>19949000</v>
      </c>
      <c r="D15" s="10">
        <v>66291079.579999998</v>
      </c>
      <c r="E15" s="10">
        <v>32699604.969999999</v>
      </c>
      <c r="F15" s="10">
        <v>8600000</v>
      </c>
      <c r="G15" s="10">
        <v>2500000</v>
      </c>
      <c r="H15" s="11" t="s">
        <v>9</v>
      </c>
      <c r="I15" s="11" t="s">
        <v>9</v>
      </c>
      <c r="J15" s="11" t="s">
        <v>9</v>
      </c>
      <c r="K15" s="11" t="s">
        <v>9</v>
      </c>
      <c r="L15" s="11" t="s">
        <v>9</v>
      </c>
    </row>
    <row r="16" spans="1:12" x14ac:dyDescent="0.15">
      <c r="A16" s="4" t="s">
        <v>174</v>
      </c>
      <c r="B16" s="10">
        <v>13062985.119999999</v>
      </c>
      <c r="C16" s="10">
        <v>9737031.3499999996</v>
      </c>
      <c r="D16" s="10">
        <v>1811735.87</v>
      </c>
      <c r="E16" s="10">
        <v>13968442.18</v>
      </c>
      <c r="F16" s="10">
        <v>6034257.8099999996</v>
      </c>
      <c r="G16" s="10">
        <v>3167128.04</v>
      </c>
      <c r="H16" s="10">
        <v>44945328.100000001</v>
      </c>
      <c r="I16" s="10">
        <v>49247613.909999996</v>
      </c>
      <c r="J16" s="10">
        <v>22214165.25</v>
      </c>
      <c r="K16" s="10">
        <v>78419491.700000003</v>
      </c>
      <c r="L16" s="10">
        <v>93443948.629999995</v>
      </c>
    </row>
    <row r="17" spans="1:12" x14ac:dyDescent="0.15">
      <c r="A17" s="4" t="s">
        <v>175</v>
      </c>
      <c r="B17" s="10">
        <v>1453170.37</v>
      </c>
      <c r="C17" s="10">
        <v>5677234.3399999999</v>
      </c>
      <c r="D17" s="10">
        <v>16235136.91</v>
      </c>
      <c r="E17" s="10">
        <v>6325438.6900000004</v>
      </c>
      <c r="F17" s="10">
        <v>1992739.03</v>
      </c>
      <c r="G17" s="10">
        <v>14226876.24</v>
      </c>
      <c r="H17" s="10">
        <v>9752109.0999999996</v>
      </c>
      <c r="I17" s="10">
        <v>9833548.5700000003</v>
      </c>
      <c r="J17" s="10">
        <v>13717008.560000001</v>
      </c>
      <c r="K17" s="10">
        <v>15474773.189999999</v>
      </c>
      <c r="L17" s="10">
        <v>5989173.6399999997</v>
      </c>
    </row>
    <row r="18" spans="1:12" ht="27" x14ac:dyDescent="0.15">
      <c r="A18" s="4" t="s">
        <v>176</v>
      </c>
      <c r="B18" s="11" t="s">
        <v>9</v>
      </c>
      <c r="C18" s="11" t="s">
        <v>9</v>
      </c>
      <c r="D18" s="11" t="s">
        <v>9</v>
      </c>
      <c r="E18" s="11" t="s">
        <v>9</v>
      </c>
      <c r="F18" s="11" t="s">
        <v>9</v>
      </c>
      <c r="G18" s="11" t="s">
        <v>9</v>
      </c>
      <c r="H18" s="10">
        <v>4292288.9000000004</v>
      </c>
      <c r="I18" s="10">
        <v>7851514.5700000003</v>
      </c>
      <c r="J18" s="10">
        <v>9629091.9700000007</v>
      </c>
      <c r="K18" s="10">
        <v>3143142.75</v>
      </c>
      <c r="L18" s="10">
        <v>3656513.77</v>
      </c>
    </row>
    <row r="19" spans="1:12" ht="27" x14ac:dyDescent="0.15">
      <c r="A19" s="4" t="s">
        <v>177</v>
      </c>
      <c r="B19" s="11" t="s">
        <v>9</v>
      </c>
      <c r="C19" s="11" t="s">
        <v>9</v>
      </c>
      <c r="D19" s="11" t="s">
        <v>9</v>
      </c>
      <c r="E19" s="11" t="s">
        <v>9</v>
      </c>
      <c r="F19" s="11" t="s">
        <v>9</v>
      </c>
      <c r="G19" s="11" t="s">
        <v>9</v>
      </c>
      <c r="H19" s="11" t="s">
        <v>9</v>
      </c>
      <c r="I19" s="11" t="s">
        <v>9</v>
      </c>
      <c r="J19" s="11" t="s">
        <v>9</v>
      </c>
      <c r="K19" s="11" t="s">
        <v>9</v>
      </c>
      <c r="L19" s="11" t="s">
        <v>9</v>
      </c>
    </row>
    <row r="20" spans="1:12" x14ac:dyDescent="0.15">
      <c r="A20" s="4" t="s">
        <v>178</v>
      </c>
      <c r="B20" s="10">
        <v>95704788.219999999</v>
      </c>
      <c r="C20" s="10">
        <v>104179932.53</v>
      </c>
      <c r="D20" s="10">
        <v>149666821.72</v>
      </c>
      <c r="E20" s="10">
        <v>180688649.97</v>
      </c>
      <c r="F20" s="10">
        <v>138836817.30000001</v>
      </c>
      <c r="G20" s="10">
        <v>425456730.18000001</v>
      </c>
      <c r="H20" s="10">
        <v>2033939638.6800001</v>
      </c>
      <c r="I20" s="10">
        <v>908881082.25999999</v>
      </c>
      <c r="J20" s="10">
        <v>1411309091.72</v>
      </c>
      <c r="K20" s="10">
        <v>1289308172.03</v>
      </c>
      <c r="L20" s="10">
        <v>2461887644.8000002</v>
      </c>
    </row>
    <row r="21" spans="1:12" x14ac:dyDescent="0.15">
      <c r="A21" s="4" t="s">
        <v>179</v>
      </c>
      <c r="B21" s="10">
        <v>13637842.880000001</v>
      </c>
      <c r="C21" s="10">
        <v>15467819.960000001</v>
      </c>
      <c r="D21" s="10">
        <v>28994617.960000001</v>
      </c>
      <c r="E21" s="10">
        <v>26142730.800000001</v>
      </c>
      <c r="F21" s="10">
        <v>5075070.09</v>
      </c>
      <c r="G21" s="10">
        <v>25985801.57</v>
      </c>
      <c r="H21" s="10">
        <v>32156064.039999999</v>
      </c>
      <c r="I21" s="10">
        <v>22672203.399999999</v>
      </c>
      <c r="J21" s="10">
        <v>25880771.050000001</v>
      </c>
      <c r="K21" s="10">
        <v>34044344.509999998</v>
      </c>
      <c r="L21" s="10">
        <v>478938581.02999997</v>
      </c>
    </row>
    <row r="22" spans="1:12" ht="27" x14ac:dyDescent="0.15">
      <c r="A22" s="4" t="s">
        <v>180</v>
      </c>
      <c r="B22" s="10">
        <v>-5898453.29</v>
      </c>
      <c r="C22" s="10">
        <v>-13150126.75</v>
      </c>
      <c r="D22" s="11" t="s">
        <v>9</v>
      </c>
      <c r="E22" s="10">
        <v>560467.04</v>
      </c>
      <c r="F22" s="11" t="s">
        <v>9</v>
      </c>
      <c r="G22" s="11" t="s">
        <v>9</v>
      </c>
      <c r="H22" s="11" t="s">
        <v>9</v>
      </c>
      <c r="I22" s="11" t="s">
        <v>9</v>
      </c>
      <c r="J22" s="11" t="s">
        <v>9</v>
      </c>
      <c r="K22" s="11" t="s">
        <v>9</v>
      </c>
      <c r="L22" s="11" t="s">
        <v>9</v>
      </c>
    </row>
    <row r="23" spans="1:12" x14ac:dyDescent="0.15">
      <c r="A23" s="4" t="s">
        <v>181</v>
      </c>
      <c r="B23" s="10">
        <v>76168492.049999997</v>
      </c>
      <c r="C23" s="10">
        <v>75561985.819999993</v>
      </c>
      <c r="D23" s="10">
        <v>120672203.76000001</v>
      </c>
      <c r="E23" s="10">
        <v>155106386.21000001</v>
      </c>
      <c r="F23" s="10">
        <v>133761747.20999999</v>
      </c>
      <c r="G23" s="10">
        <v>399470928.61000001</v>
      </c>
      <c r="H23" s="10">
        <v>2001783574.6400001</v>
      </c>
      <c r="I23" s="10">
        <v>886208878.86000001</v>
      </c>
      <c r="J23" s="10">
        <v>1385428320.6700001</v>
      </c>
      <c r="K23" s="10">
        <v>1255263827.52</v>
      </c>
      <c r="L23" s="10">
        <v>1982949063.77</v>
      </c>
    </row>
    <row r="24" spans="1:12" ht="27" x14ac:dyDescent="0.15">
      <c r="A24" s="4" t="s">
        <v>182</v>
      </c>
      <c r="B24" s="10">
        <v>76168492.049999997</v>
      </c>
      <c r="C24" s="10">
        <v>75561985.819999993</v>
      </c>
      <c r="D24" s="10">
        <v>99100792.730000004</v>
      </c>
      <c r="E24" s="10">
        <v>116848518.87</v>
      </c>
      <c r="F24" s="10">
        <v>110522797.34</v>
      </c>
      <c r="G24" s="10">
        <v>387923030.00999999</v>
      </c>
      <c r="H24" s="10">
        <v>1992259763.5799999</v>
      </c>
      <c r="I24" s="10">
        <v>861607796.19000006</v>
      </c>
      <c r="J24" s="10">
        <v>1366488981.1199999</v>
      </c>
      <c r="K24" s="10">
        <v>1237656465.8800001</v>
      </c>
      <c r="L24" s="10">
        <v>1982049203.74</v>
      </c>
    </row>
    <row r="25" spans="1:12" x14ac:dyDescent="0.15">
      <c r="A25" s="4" t="s">
        <v>183</v>
      </c>
      <c r="B25" s="10">
        <v>5898453.29</v>
      </c>
      <c r="C25" s="10">
        <v>13150126.75</v>
      </c>
      <c r="D25" s="10">
        <v>21571411.030000001</v>
      </c>
      <c r="E25" s="10">
        <v>38257867.340000004</v>
      </c>
      <c r="F25" s="10">
        <v>23238949.870000001</v>
      </c>
      <c r="G25" s="10">
        <v>11547898.6</v>
      </c>
      <c r="H25" s="10">
        <v>9523811.0600000005</v>
      </c>
      <c r="I25" s="10">
        <v>24601082.670000002</v>
      </c>
      <c r="J25" s="10">
        <v>18939339.550000001</v>
      </c>
      <c r="K25" s="10">
        <v>17607361.640000001</v>
      </c>
      <c r="L25" s="10">
        <v>899860.03</v>
      </c>
    </row>
    <row r="26" spans="1:12" x14ac:dyDescent="0.15">
      <c r="A26" s="4" t="s">
        <v>184</v>
      </c>
      <c r="B26" s="11" t="s">
        <v>9</v>
      </c>
      <c r="C26" s="11" t="s">
        <v>9</v>
      </c>
      <c r="D26" s="11" t="s">
        <v>9</v>
      </c>
      <c r="E26" s="11" t="s">
        <v>9</v>
      </c>
      <c r="F26" s="11" t="s">
        <v>9</v>
      </c>
      <c r="G26" s="11" t="s">
        <v>9</v>
      </c>
      <c r="H26" s="11" t="s">
        <v>9</v>
      </c>
      <c r="I26" s="11" t="s">
        <v>9</v>
      </c>
      <c r="J26" s="11" t="s">
        <v>9</v>
      </c>
      <c r="K26" s="11" t="s">
        <v>9</v>
      </c>
      <c r="L26" s="11" t="s">
        <v>9</v>
      </c>
    </row>
    <row r="27" spans="1:12" ht="27" x14ac:dyDescent="0.15">
      <c r="A27" s="4" t="s">
        <v>185</v>
      </c>
      <c r="B27" s="11">
        <v>0.33</v>
      </c>
      <c r="C27" s="11">
        <v>0.32</v>
      </c>
      <c r="D27" s="11" t="s">
        <v>9</v>
      </c>
      <c r="E27" s="11" t="s">
        <v>9</v>
      </c>
      <c r="F27" s="11" t="s">
        <v>9</v>
      </c>
      <c r="G27" s="11" t="s">
        <v>9</v>
      </c>
      <c r="H27" s="11">
        <v>3.47</v>
      </c>
      <c r="I27" s="11">
        <v>1.5</v>
      </c>
      <c r="J27" s="11">
        <v>2.38</v>
      </c>
      <c r="K27" s="11">
        <v>2.16</v>
      </c>
      <c r="L27" s="11">
        <v>2.88</v>
      </c>
    </row>
    <row r="28" spans="1:12" ht="27" x14ac:dyDescent="0.15">
      <c r="A28" s="4" t="s">
        <v>186</v>
      </c>
      <c r="B28" s="11" t="s">
        <v>9</v>
      </c>
      <c r="C28" s="11" t="s">
        <v>9</v>
      </c>
      <c r="D28" s="11" t="s">
        <v>9</v>
      </c>
      <c r="E28" s="11" t="s">
        <v>9</v>
      </c>
      <c r="F28" s="11" t="s">
        <v>9</v>
      </c>
      <c r="G28" s="11" t="s">
        <v>9</v>
      </c>
      <c r="H28" s="11">
        <v>3.47</v>
      </c>
      <c r="I28" s="11">
        <v>1.5</v>
      </c>
      <c r="J28" s="11">
        <v>2.38</v>
      </c>
      <c r="K28" s="11">
        <v>2.16</v>
      </c>
      <c r="L28" s="11">
        <v>2.88</v>
      </c>
    </row>
    <row r="29" spans="1:12" x14ac:dyDescent="0.15">
      <c r="A29" s="4" t="s">
        <v>157</v>
      </c>
      <c r="B29" s="11"/>
      <c r="E29" s="11"/>
      <c r="F29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财务比率</vt:lpstr>
      <vt:lpstr>资产负债表</vt:lpstr>
      <vt:lpstr>主营业收入</vt:lpstr>
      <vt:lpstr>现金流量表</vt:lpstr>
      <vt:lpstr>利润表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tclsevers</dc:creator>
  <cp:lastModifiedBy>tclsevers</cp:lastModifiedBy>
  <dcterms:created xsi:type="dcterms:W3CDTF">2012-05-20T18:51:19Z</dcterms:created>
  <dcterms:modified xsi:type="dcterms:W3CDTF">2012-05-23T11:30:01Z</dcterms:modified>
</cp:coreProperties>
</file>